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rce\operaciones\Desarrollo y asesoramiento a usuarios\PAC - Catálogo Propio\PAC 2023 ARCE - ANP\"/>
    </mc:Choice>
  </mc:AlternateContent>
  <bookViews>
    <workbookView xWindow="0" yWindow="0" windowWidth="24000" windowHeight="9885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6" i="1" l="1"/>
  <c r="P135" i="1"/>
  <c r="P134" i="1"/>
  <c r="P133" i="1"/>
  <c r="P132" i="1"/>
  <c r="Q132" i="1" s="1"/>
  <c r="P131" i="1"/>
  <c r="Q131" i="1" s="1"/>
  <c r="P129" i="1"/>
  <c r="P128" i="1"/>
  <c r="P127" i="1"/>
  <c r="P125" i="1"/>
  <c r="P126" i="1"/>
  <c r="Q128" i="1"/>
  <c r="P130" i="1"/>
  <c r="Q135" i="1"/>
  <c r="P124" i="1"/>
  <c r="P123" i="1"/>
  <c r="P122" i="1"/>
  <c r="P121" i="1"/>
  <c r="P120" i="1"/>
  <c r="P119" i="1"/>
  <c r="P118" i="1"/>
  <c r="P116" i="1"/>
  <c r="P115" i="1"/>
  <c r="P114" i="1"/>
  <c r="Q114" i="1" s="1"/>
  <c r="P112" i="1"/>
  <c r="P113" i="1"/>
  <c r="Q115" i="1"/>
  <c r="P117" i="1"/>
  <c r="P111" i="1"/>
  <c r="Q118" i="1"/>
  <c r="P110" i="1"/>
  <c r="P109" i="1"/>
  <c r="P107" i="1"/>
  <c r="P106" i="1"/>
  <c r="P105" i="1"/>
  <c r="P104" i="1"/>
  <c r="P103" i="1"/>
  <c r="P102" i="1"/>
  <c r="P100" i="1"/>
  <c r="P99" i="1"/>
  <c r="P98" i="1"/>
  <c r="P95" i="1"/>
  <c r="P94" i="1"/>
  <c r="P93" i="1"/>
  <c r="P91" i="1"/>
  <c r="P90" i="1"/>
  <c r="P89" i="1"/>
  <c r="P92" i="1"/>
  <c r="Q92" i="1" s="1"/>
  <c r="P96" i="1"/>
  <c r="Q96" i="1" s="1"/>
  <c r="P97" i="1"/>
  <c r="Q100" i="1"/>
  <c r="P101" i="1"/>
  <c r="P88" i="1"/>
  <c r="P87" i="1"/>
  <c r="P86" i="1"/>
  <c r="P85" i="1"/>
  <c r="P84" i="1"/>
  <c r="P82" i="1"/>
  <c r="P80" i="1"/>
  <c r="P79" i="1"/>
  <c r="P81" i="1"/>
  <c r="Q82" i="1"/>
  <c r="P78" i="1"/>
  <c r="P73" i="1"/>
  <c r="P74" i="1"/>
  <c r="P75" i="1"/>
  <c r="P72" i="1"/>
  <c r="P71" i="1"/>
  <c r="Q74" i="1"/>
  <c r="P70" i="1"/>
  <c r="P67" i="1"/>
  <c r="P68" i="1"/>
  <c r="P66" i="1"/>
  <c r="P64" i="1"/>
  <c r="P62" i="1"/>
  <c r="P58" i="1"/>
  <c r="P59" i="1"/>
  <c r="P60" i="1"/>
  <c r="P61" i="1"/>
  <c r="P63" i="1"/>
  <c r="P65" i="1"/>
  <c r="P69" i="1"/>
  <c r="P57" i="1"/>
  <c r="P56" i="1"/>
  <c r="Q56" i="1" s="1"/>
  <c r="P76" i="1"/>
  <c r="P77" i="1"/>
  <c r="P83" i="1"/>
  <c r="P108" i="1"/>
  <c r="Q57" i="1"/>
  <c r="Q125" i="1"/>
  <c r="Q129" i="1"/>
  <c r="Q130" i="1"/>
  <c r="Q133" i="1"/>
  <c r="Q134" i="1"/>
  <c r="Q4" i="1"/>
  <c r="Q5" i="1"/>
  <c r="Q6" i="1"/>
  <c r="Q7" i="1"/>
  <c r="Q10" i="1"/>
  <c r="Q11" i="1"/>
  <c r="Q14" i="1"/>
  <c r="Q15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5" i="1"/>
  <c r="Q76" i="1"/>
  <c r="Q77" i="1"/>
  <c r="Q78" i="1"/>
  <c r="Q79" i="1"/>
  <c r="Q80" i="1"/>
  <c r="Q81" i="1"/>
  <c r="Q83" i="1"/>
  <c r="Q84" i="1"/>
  <c r="Q85" i="1"/>
  <c r="Q86" i="1"/>
  <c r="Q87" i="1"/>
  <c r="Q88" i="1"/>
  <c r="Q89" i="1"/>
  <c r="Q90" i="1"/>
  <c r="Q91" i="1"/>
  <c r="Q93" i="1"/>
  <c r="Q94" i="1"/>
  <c r="Q95" i="1"/>
  <c r="Q97" i="1"/>
  <c r="Q98" i="1"/>
  <c r="Q99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6" i="1"/>
  <c r="Q117" i="1"/>
  <c r="Q119" i="1"/>
  <c r="Q120" i="1"/>
  <c r="Q121" i="1"/>
  <c r="Q122" i="1"/>
  <c r="Q123" i="1"/>
  <c r="Q124" i="1"/>
  <c r="Q126" i="1"/>
  <c r="Q127" i="1"/>
  <c r="Q136" i="1"/>
  <c r="Q3" i="1"/>
  <c r="P55" i="1"/>
  <c r="P54" i="1"/>
  <c r="P53" i="1"/>
  <c r="P52" i="1"/>
  <c r="P51" i="1"/>
  <c r="P50" i="1"/>
  <c r="P48" i="1"/>
  <c r="P47" i="1"/>
  <c r="P44" i="1"/>
  <c r="P43" i="1"/>
  <c r="P42" i="1"/>
  <c r="P41" i="1"/>
  <c r="P39" i="1"/>
  <c r="P22" i="1"/>
  <c r="P20" i="1"/>
  <c r="P19" i="1"/>
  <c r="P5" i="1"/>
  <c r="P4" i="1"/>
  <c r="P6" i="1"/>
  <c r="P7" i="1"/>
  <c r="P8" i="1"/>
  <c r="Q8" i="1" s="1"/>
  <c r="P9" i="1"/>
  <c r="Q9" i="1" s="1"/>
  <c r="P10" i="1"/>
  <c r="P11" i="1"/>
  <c r="P12" i="1"/>
  <c r="Q12" i="1" s="1"/>
  <c r="P13" i="1"/>
  <c r="Q13" i="1" s="1"/>
  <c r="P14" i="1"/>
  <c r="P15" i="1"/>
  <c r="P16" i="1"/>
  <c r="Q16" i="1" s="1"/>
  <c r="P17" i="1"/>
  <c r="P18" i="1"/>
  <c r="P21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40" i="1"/>
  <c r="P45" i="1"/>
  <c r="P46" i="1"/>
  <c r="P49" i="1"/>
  <c r="P3" i="1"/>
  <c r="K46" i="1"/>
  <c r="K45" i="1"/>
  <c r="K132" i="1" l="1"/>
  <c r="K66" i="1" l="1"/>
</calcChain>
</file>

<file path=xl/sharedStrings.xml><?xml version="1.0" encoding="utf-8"?>
<sst xmlns="http://schemas.openxmlformats.org/spreadsheetml/2006/main" count="1498" uniqueCount="355">
  <si>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</si>
  <si>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</si>
  <si>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</si>
  <si>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</si>
  <si>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</si>
  <si>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</si>
  <si>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</si>
  <si>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</si>
  <si>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</si>
  <si>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</si>
  <si>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</si>
  <si>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</si>
  <si>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</si>
  <si>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</si>
  <si>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</si>
  <si>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</si>
  <si>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</si>
  <si>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</si>
  <si>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</si>
  <si>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</si>
  <si>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</si>
  <si>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</si>
  <si>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</si>
  <si>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</si>
  <si>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</si>
  <si>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</si>
  <si>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</si>
  <si>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</si>
  <si>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</si>
  <si>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</si>
  <si>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</si>
  <si>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</si>
  <si>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</si>
  <si>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</si>
  <si>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</si>
  <si>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</si>
  <si>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</si>
  <si>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</si>
  <si>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</si>
  <si>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</si>
  <si>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</si>
  <si>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</si>
  <si>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</si>
  <si>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</si>
  <si>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</si>
  <si>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</si>
  <si>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</si>
  <si>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</si>
  <si>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</si>
  <si>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</si>
  <si>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</si>
  <si>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</si>
  <si>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</si>
  <si>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</si>
  <si>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</si>
  <si>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</si>
  <si>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</si>
  <si>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</si>
  <si>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</si>
  <si>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</si>
  <si>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</si>
  <si>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</si>
  <si>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</si>
  <si>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</si>
  <si>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</si>
  <si>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</si>
  <si>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</si>
  <si>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</si>
  <si>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</si>
  <si>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</si>
  <si>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</si>
  <si>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</si>
  <si>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</si>
  <si>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</si>
  <si>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</si>
  <si>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</si>
  <si>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</si>
  <si>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</si>
  <si>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</si>
  <si>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</si>
  <si>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</si>
  <si>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</si>
  <si>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</si>
  <si>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</si>
  <si>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</si>
  <si>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</si>
  <si>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</si>
  <si>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</si>
  <si>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</si>
  <si>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</si>
  <si>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</si>
  <si>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</si>
  <si>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</si>
  <si>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</si>
  <si>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</si>
  <si>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</si>
  <si>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</si>
  <si>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</si>
  <si>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</si>
  <si>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</si>
  <si>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</si>
  <si>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</si>
  <si>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</si>
  <si>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</si>
  <si>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</si>
  <si>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</si>
  <si>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</si>
  <si>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</si>
  <si>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</si>
  <si>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</si>
  <si>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</si>
  <si>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</si>
  <si>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</si>
  <si>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</si>
  <si>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</si>
  <si>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</si>
  <si>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</si>
  <si>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</si>
  <si>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</si>
  <si>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</si>
  <si>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</si>
  <si>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</si>
  <si>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</si>
  <si>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</si>
  <si>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</si>
  <si>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</si>
  <si>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</si>
  <si>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</si>
  <si>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</si>
  <si>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</si>
  <si>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</si>
  <si>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</si>
  <si>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</si>
  <si>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</si>
  <si>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</si>
  <si>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</si>
  <si>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</si>
  <si>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</si>
  <si>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</si>
  <si>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</si>
  <si>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</si>
  <si>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</si>
  <si>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</si>
  <si>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</si>
  <si>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</si>
  <si>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</si>
  <si>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</si>
  <si>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</si>
  <si>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</si>
  <si>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</si>
  <si>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</si>
  <si>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</si>
  <si>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</si>
  <si>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</si>
  <si>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</si>
  <si>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</si>
  <si>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</si>
  <si>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SERVICIO DE CERTIFICACIONES MEDICAS - PUERTO MVDEO.</t>
  </si>
  <si>
    <t>MES</t>
  </si>
  <si>
    <t>C/U</t>
  </si>
  <si>
    <t>HORAS</t>
  </si>
  <si>
    <t>TRIMESTRE</t>
  </si>
  <si>
    <t>SERVICIO MANTENIMIENTO DE EXTINTORES Y MANGUERAS DE LA ANP</t>
  </si>
  <si>
    <t>SERVICIO DE MTTO AIRE ACONDICIONADO - PUERTO MVDEO.  RECINTO ED. SEDE Y EXTENSIONES</t>
  </si>
  <si>
    <t>SUMINISTRO PRODUCTOS COMESTIBLES - CANASTAS 2023</t>
  </si>
  <si>
    <t>SERVICIO DE LIMPIEZA INTEGRAL PUERTO NUEVA PALMIRA</t>
  </si>
  <si>
    <t>CONSTRUCCIONES MENORES - REPARACIÓN TORRE MIRADOR DE EDIFICIO EX ROWING</t>
  </si>
  <si>
    <t>SUMINISTRO, INST. Y MTTO. DE EQUIPOS UPS PARA EL C.P.D. - EDIFICIO SEDE ANP</t>
  </si>
  <si>
    <t>MTTO. DE MUELLES Y DIQUES - RECONSTRUCCIÓN TRAMO VIGA DE CUPERTINA - PUERTO SAUCE</t>
  </si>
  <si>
    <t>SUMINISTRO, INST. Y MTTO. CARTELES DE MENSAJERÍA VARIABLE - PUERTO DE MONTEVIDEO</t>
  </si>
  <si>
    <t>SUMINISTRO, INST. Y MTTO. GRUPO ELECTRÓGENO P/RESPALDO ELÉCTRICO - ED. OP. PORTUARIAS</t>
  </si>
  <si>
    <t>CONSTRUCCIONES MENORES - CONSTRUCCIÓN PISCINA DE VERTIDO DE MATERIALES DE DRAGADO</t>
  </si>
  <si>
    <t>CONSTRUCCIONES MENORES - REPARACIÓN BAÑO Y COCINA PUERTO JUAN LACAZE</t>
  </si>
  <si>
    <t>SERVICIO DE LIMPIEZA INTEGRAL PUERTO CARMELO</t>
  </si>
  <si>
    <t>SERVICIO DE MANTENIMIENTO 3 ESCALERAS MECÁNICAS UBICADAS EN TERM. PASAJ. MVDEO</t>
  </si>
  <si>
    <t>SERVICIO DE MANTENIMIENTO DE 3 ASCENSORES UBICADOS EN TERM. PASAJ. COLONIA</t>
  </si>
  <si>
    <t>INSTALACIÓN Y MONTAJE DE 200 LUMINARIAS LED EN EL PUERTO DE MONTEVIDEO.</t>
  </si>
  <si>
    <t>SERVICIO DE MANTENIMIENTO DE 11 CINTAS TRANSPORTADORAS - PUERTO COLONIA</t>
  </si>
  <si>
    <t>SERVICIO DE SALUD PARA EL PUERTO DE MONTEVIDEO - MEDICO Y CHOFER ENFERMERO</t>
  </si>
  <si>
    <t>SERVICIO DE LIMPIEZA TERMINAL DE PASAJEROS - PUERTO COLONIA</t>
  </si>
  <si>
    <t>SERVICIO DE MANTENIMIENTO INST. SANITARIAS - SISTEMA DE POTABILIDAD DEL AGUA</t>
  </si>
  <si>
    <t>SUMINISTRO, INST. Y MANTENIMIENTO DE 8 AUTOELEVADORES A GAS OIL 0 KM.</t>
  </si>
  <si>
    <t xml:space="preserve">SERVICIO INTEGRAL DE DESCARGA AGUAS DE SENTINA OLEOSAS </t>
  </si>
  <si>
    <t>SERVICIO DE RETIRO Y DESGUACE DE BUQUES/EMBARCACIONES ZONA A Y B</t>
  </si>
  <si>
    <t>SISTEMAS DE SEGURIDAD - SERVICIO DE MANT. PREVENTIVO Y CORRECTIVO DE CCTV</t>
  </si>
  <si>
    <t xml:space="preserve">RENOVACIÓN Y SOPORTE  LICENCIAMIENTO ANTI VIRUS TREND MICRO </t>
  </si>
  <si>
    <t>ADQUISICIÓN Y SOPORTE DE SOFTWARE DE SEGURIDAD FIREWALL</t>
  </si>
  <si>
    <t>ADQUISICIÓN Y SOPORTE DE SOFTWARE WINDOWS SERVER</t>
  </si>
  <si>
    <t>ADQUISICIÓN E INSTALACIÓN DE EQUIPOS - SISTEMAS DE SEGURIDAD CCTV PUERTO DE COLONIA</t>
  </si>
  <si>
    <t>ADQUISICIÓN E INSTALACIÓN DE EQUIPOS - SERVIDORES DE VIRTUALIZACIÓN</t>
  </si>
  <si>
    <t>SERVICIO DE MANTENIMIENTO SISTEMA AIRE ACONDICIONADO CENTRAL  - TERM. PASAJ. COLONIA</t>
  </si>
  <si>
    <t>ADQUISICIÓN DE UNIFORMES DE INVIERNO</t>
  </si>
  <si>
    <t>SERVICIO DE VIGILANCIA PUERTO JUAN LACAZE</t>
  </si>
  <si>
    <t>SERVICIO DE LIMPIEZA INTEGRAL PUERTO JUAN LACAZE</t>
  </si>
  <si>
    <t>SUMINISTRO E INSTALACIÓN DE MOQUETTE - TERMINAL PASAJEROS MONTEVIDEO</t>
  </si>
  <si>
    <t>M2</t>
  </si>
  <si>
    <t>SUMINISTRO E INSTALACIÓN DE SISTEMA RFID 4 CARRILES INGRESO - PLAYA PRE ARRIBO</t>
  </si>
  <si>
    <t>INSTALACIÓN CONTROL DE CARGA - LPR, RFID y BARRERAS DE ACCESO - PUNTAS DE SAYAGO</t>
  </si>
  <si>
    <t>ADQUISICIÓN DE SOFTWARE Y EQUIPOS - SISTEMAS DE SEGURIDAD CCTV ANP - TI</t>
  </si>
  <si>
    <t>ADQUISICIÓN E INSTALACIÓN DE EQUIPOS - ROUTERS/SWITCHES - TI</t>
  </si>
  <si>
    <t>ADQUISICIÓN DE SOFTWARE Y EQUIPOS - SISTEMAS DE SEGURIDAD CCTV ANP - CONTROL ACC.</t>
  </si>
  <si>
    <t>GESTIÓN DE RESIDUOS ORGÁNICOS PROVENIENTE DE TRANSPORTES INTERNACIONALES</t>
  </si>
  <si>
    <t>TONELADA</t>
  </si>
  <si>
    <t>OBRA DE TECHADO DE BALANZAS - ACCESO NORTE - ENTRADA Y SALIDA - PUERTO MONTEVIDEO</t>
  </si>
  <si>
    <t>OBRA ACONDICIONAMIENTO DE FACHADA NORTE - ED. SEDE (Revoques/Revestimientos)</t>
  </si>
  <si>
    <t>OBRA DE DOLPHIN - PUERTO NUEVA PALMIRA</t>
  </si>
  <si>
    <t>OBRA DE OFICINAS Y LOCALES EXTERNOS - PUERTO NUEVA PALMIRA</t>
  </si>
  <si>
    <t>OBRA DE CENTRO CONTROL OPERATIVO - ACCESO NORTE - PUERTO MONTEVIDEO</t>
  </si>
  <si>
    <t>OBRAS ASOCIADAS AL CONVENIO CAC Fase II y Fase III - MONTEVIDEO</t>
  </si>
  <si>
    <t>OBRA DE ACCESO CALLE BURDEOS - PUNTAS DE SAYAGO</t>
  </si>
  <si>
    <t>INSTALACIONES DE INCENDIO - EDIFICIO SEDE - MONTEVIDEO</t>
  </si>
  <si>
    <t>REFORMA SUBSUELO: ARCHIVO Y VESTUARIOS - EDIFICIO SEDE - MONTEVIDEO</t>
  </si>
  <si>
    <t>CERCO PERIMETRAL Y OBRAS ACCESORIAS - Puerto Seco Rivera</t>
  </si>
  <si>
    <t>ACCESIBILIDAD EDIFICIO SEDE - Pasamanos/Núcleo/Escaleras/Rampa directorio - MONTEVIDEO</t>
  </si>
  <si>
    <t>OBRA DE REJA RECINTO PORTUARIO NIVEL VIADUCTO - PUERTO MONTEVIDEO</t>
  </si>
  <si>
    <t>REPARACIONES Y OBRAS CIVILES EDIFICIO SEDE - MONTEVIDEO</t>
  </si>
  <si>
    <t>OBRA CENTRO DE MONITOREO FERROCARRIL - PUERTO MONTEVIDEO</t>
  </si>
  <si>
    <t>TECHADO DNA – MGAP - MONTEVIDEO</t>
  </si>
  <si>
    <t>REALOJAMIENTO DE OFICINAS CABECERA MUELLE A - PUERTO MONTEVIDEO</t>
  </si>
  <si>
    <t>OFICINAS PROVISORIAS NUEVA PALMIRA - Traslado/Instalación y acondicionamiento de módulos</t>
  </si>
  <si>
    <t>CERCO PUERTO JUAN LACAZE</t>
  </si>
  <si>
    <t>OBRA MURO PERIMETRAL RECINTO PORTUARIO - PUERTO MONTEVIDEO</t>
  </si>
  <si>
    <t>ACONDICIONAMIENTO EDIFICIO DISTRIBUIDOR 1 - PUERTO DE COLONIA</t>
  </si>
  <si>
    <t>RELOCALIZACIÓN MONTEVIDEO ROWING CLUB</t>
  </si>
  <si>
    <t>SERVICIO DE FUMIGACIÓN INTEGRAL Y DESRATIZACIÓN DE LOCALES - PUERTO MONTEVIDEO</t>
  </si>
  <si>
    <t>SERVICIO DE DESOBSTRUCCIÓN C/EQUIPO DE LA RED DE SANEAMIENTO - PUERTO MONTEVIDEO</t>
  </si>
  <si>
    <t>SERVICIO DE MANTENIMIENTO DE 5 ASCENSORES ED. SEDE Y 1 ASCENSOR RECINTO PORTUARIO MVDEO</t>
  </si>
  <si>
    <t>SERVICIO DE MTTO. 2 CINTAS TRANSPORTADORAS EQUIPAJE - TERM. PASAJ. PUERTO MONTEVIDEO</t>
  </si>
  <si>
    <t>Número  de Inciso</t>
  </si>
  <si>
    <t>409 SERVICIOS DE EMERGENCIA MEDICA</t>
  </si>
  <si>
    <t>366 MANTENIMIENTO EQUIPO AIRE ACONDICIONADO</t>
  </si>
  <si>
    <t xml:space="preserve">26 CONSTRUCCIONES MENORES, VARIOS </t>
  </si>
  <si>
    <t>103 TRANSFORMADOR</t>
  </si>
  <si>
    <t xml:space="preserve">354 MANTENIMIENTO DE MUELLES Y DIQUES </t>
  </si>
  <si>
    <t>1351 OTRAS INSPECCIONES</t>
  </si>
  <si>
    <t>22 MEJORAS TERRESTRES, VARIOS</t>
  </si>
  <si>
    <t>1410 OTROS S.S. CONT. NO INCLUIDOS EN GRUPOS ANTERIORES</t>
  </si>
  <si>
    <t>417 LIMPIEZA DE EDIFICIOS</t>
  </si>
  <si>
    <t>370 OTROS MANTENIMIENTOS DE EQUIPOS INDUSTRIALES</t>
  </si>
  <si>
    <t>367 MANTENIMIENTO DE ASCENSORES</t>
  </si>
  <si>
    <t>422 VIGILANCIA RECINTO PORTUARIO</t>
  </si>
  <si>
    <t>425 LICENCIAS PARA USO PROGRAMAS</t>
  </si>
  <si>
    <t>184 SERVIDOR</t>
  </si>
  <si>
    <t>425 LICENCIAS PARA USO PROGRAMAS / 162 DE COMUNIC.VARIOS</t>
  </si>
  <si>
    <t>428 GASTOS DE RELACIONES PUBLICAS, OBSEQUIOS</t>
  </si>
  <si>
    <t>611 ACROCEL</t>
  </si>
  <si>
    <t>351 COMISIONES Y GASTOS BANCARIOS, OTRAS COMISIONES</t>
  </si>
  <si>
    <t>418 RETIRO DE RESIDUOS</t>
  </si>
  <si>
    <t xml:space="preserve">433 COMEDOR PORTUARIO </t>
  </si>
  <si>
    <t>378 MANTENIMIENTO SISTEMAS DE SEGURIDAD</t>
  </si>
  <si>
    <t xml:space="preserve">417 LIMPIEZA DE EDIFICIOS </t>
  </si>
  <si>
    <t>359 MANTENIMIENTO INSTALACIONES SANITARIAS</t>
  </si>
  <si>
    <t xml:space="preserve">386 MANTENIMIENTO DE BALANZAS </t>
  </si>
  <si>
    <t>32  CONSTRUCCIONES</t>
  </si>
  <si>
    <t>32  CONSTRUCCIONES/EDIFICIOS</t>
  </si>
  <si>
    <t>44 AUTOELEVADOR</t>
  </si>
  <si>
    <t xml:space="preserve">362 MANTENIMIENTO DE INSTALACIONES DE INCENDIO </t>
  </si>
  <si>
    <t>220    OTROS SERVICIOS CONTRATADOS</t>
  </si>
  <si>
    <t>26   CONSTRUCCIONES MENORES, VARIOS</t>
  </si>
  <si>
    <t xml:space="preserve">74    MANTENIMIENTO DE INMUEBLES E INFRAESTRUCTURA </t>
  </si>
  <si>
    <t>421 VIGILANCIA EDIFICIO SEDE</t>
  </si>
  <si>
    <t>450 RETIRO Y DESGUACE DE BUQUES</t>
  </si>
  <si>
    <t>354 MANTENIMIENTO DE MUELLES Y DIQUES</t>
  </si>
  <si>
    <t>SERVICIO DE REMOLCADORES - DRAGADO</t>
  </si>
  <si>
    <t xml:space="preserve">1410 OTROS S.S. CONT. NO INCLUIDOS EN GRUPOS ANTERIORES  </t>
  </si>
  <si>
    <t>SERVICIO DE EMBARCACIONES ESPECIALES - DRAGADO</t>
  </si>
  <si>
    <t>MANTENIMIENTO DE BALIZAS FLOTANTES Y OTROS</t>
  </si>
  <si>
    <t xml:space="preserve">81 MANTENIMIENTO MATERIAL FLOTANTE </t>
  </si>
  <si>
    <t>221    AVITUALLAMIENTO</t>
  </si>
  <si>
    <t>81 MANTENIMIENTO MATERIAL FLOTANTE</t>
  </si>
  <si>
    <t xml:space="preserve">19 REPUESTOS Y ACCESORIOS NAVALES </t>
  </si>
  <si>
    <t>7 ELECTRICIDAD</t>
  </si>
  <si>
    <t>395 MANTENIMIENTO DE LANCHAS</t>
  </si>
  <si>
    <t>SUMINISTRO DE ELECTRICIDAD - DRAGADO</t>
  </si>
  <si>
    <t>SERVICIO DE MANTENIMIENTO DE BALSAS Y ESTACIONES DE INCENDIO - DRAGADO</t>
  </si>
  <si>
    <t>SERVICIO DE AMARRADORES - DRAGADO</t>
  </si>
  <si>
    <t>SERVICIOS DE BUCEO - DRAGADO</t>
  </si>
  <si>
    <t>PRESTACIONES AL PERSONAL - ADQUISICIÓN DINERO ELECTRÓNICO (TARJETAS) - PUERTOS INTERIOR</t>
  </si>
  <si>
    <t>SERVICIOS DE GUARDERÍA Y EDUCACIÓN INICIAL - PUERTO MONTEVIDEO</t>
  </si>
  <si>
    <t>1348 SERVICIOS DE GUARDERÍA</t>
  </si>
  <si>
    <t>SERVICIO DE EMERGENCIA MEDICO MÓVIL - PUERTO MONTEVIDEO</t>
  </si>
  <si>
    <t>SERVICIO DE MANTENIMIENTO SISTEMA AIRE ACONDICIONADO CENTRAL  - EDIFICIO SEDE</t>
  </si>
  <si>
    <t>419 LIMPIEZA DE MUROS Y VÍAS FÉRREAS</t>
  </si>
  <si>
    <t>153 SEÑALIZACIÓN, VARIOS</t>
  </si>
  <si>
    <t>104 GRUPO ELECTRÓGENO</t>
  </si>
  <si>
    <t>SERVICIO DE INSPECCIÓN SUBACUÁTICA - MUELLE PUERTO PAYSANDÚ</t>
  </si>
  <si>
    <t xml:space="preserve">PAYSANDÚ </t>
  </si>
  <si>
    <t xml:space="preserve">1001 SERVICIOS DE FUMIGACIÓN </t>
  </si>
  <si>
    <t>SERVICIO DE ANÁLISIS - ENSAYOS MICROBIOLÓGICOS DE POTABILIDAD DE AGUA  - PUERTO MVDEO</t>
  </si>
  <si>
    <t xml:space="preserve">412 SERVICIOS DE ANÁLISIS </t>
  </si>
  <si>
    <t xml:space="preserve">REP. NAVALES - SUMINISTRO E INSTALACIÓN MOTOR ELÉCTRICO DE HÉLICE DE PROA DRAGA D-9 </t>
  </si>
  <si>
    <t>1313 REP. ELÉCTRICOS DRAGA 9 MENORES NO ALMACENABLES</t>
  </si>
  <si>
    <t>426 INSTALACIÓN DE MAQUINAS Y EQUIPOS</t>
  </si>
  <si>
    <t>SERVICIO DE VIGILANCIA ÁREA CABOTAJE SUR RECINTO PORTUARIO PUERTO PAYSANDÚ</t>
  </si>
  <si>
    <t>ADQUISICIÓN SOFTWARE AUDITORIA TIPO ACL</t>
  </si>
  <si>
    <t>ADQUISICIÓN Y SOPORTE DE SOFTWARE DE GESTIÓN VEHICULAR (AGENPORT)</t>
  </si>
  <si>
    <t xml:space="preserve">162 DE COMUNICACIÓN , VARIOS </t>
  </si>
  <si>
    <t>HILADOS,TELAS Y OTROS PROD. TEXTILES NO ALMACENABLE</t>
  </si>
  <si>
    <t>SERVICIOS DE APOYO BATIMETRÍA Y DRAGADO - ETAPA 1</t>
  </si>
  <si>
    <t>SERVICIOS DE APOYO BATIMETRÍA Y DRAGADO - ETAPA 2</t>
  </si>
  <si>
    <t>MANTENIMIENTO DE EQUIPOS DE BATIMETRÍA, MAREÓGRAFOS Y OTROS - DRAGADO</t>
  </si>
  <si>
    <t>SERVICIO DE GRÚA Y CAMIÓN GRÚA - DRAGADO</t>
  </si>
  <si>
    <t>PERTRECHOS, VAJILLA, ELECTRODOMÉSTICOS, COLCHONES Y OTROS - DRAGADO</t>
  </si>
  <si>
    <t>SUMINISTRO DE FERRETERÍA - DRAGADO</t>
  </si>
  <si>
    <t>14 FERRETERÍA</t>
  </si>
  <si>
    <t>SERVICIO COBRANZA DE FACTURAS EMITIDAS POR ANP A TRAVÉS DE INTERNET</t>
  </si>
  <si>
    <t>410 SERVICIOS DE CERTIFICACIÓN MEDICA</t>
  </si>
  <si>
    <t>SERVICIO DE MANTENIMIENTO PARA PANTEÓN PORTUARIO MVDEO.</t>
  </si>
  <si>
    <t xml:space="preserve">SERVICIO DE MANTENIMIENTO Y REPARACIÓN DE BALANZAS DE LA ANP </t>
  </si>
  <si>
    <t>SERVICIO DE MANTENIMIENTO Y AUXILIO - DISTRIBUCIÓN ENERGÍA ELÉCTRICA</t>
  </si>
  <si>
    <t>358 MANTENIMIENTO INSTALACIONES ELÉCTRICAS</t>
  </si>
  <si>
    <t>SERVICIO DE MANTENIMIENTO INSTALACIONES TELEFÓNICAS MVDEO Y COLONIA</t>
  </si>
  <si>
    <t>360 MANTENIMIENTO INSTALACIONES TELEFÓNICAS</t>
  </si>
  <si>
    <t xml:space="preserve">CONSTRUCCIÓN LOCAL PARA CONTROL Y MONITOREO CCTV </t>
  </si>
  <si>
    <t>MANTENIMIENTOS MECÁNICOS Y OTROS - DRAGADO</t>
  </si>
  <si>
    <t>SUMINISTRO DE REPUESTOS MECÁNICOS Y OTROS - DRAGADO</t>
  </si>
  <si>
    <t>OBRA DE DEMOLICIÓN CALADOR Y NUEVO ACCESO ESTE - PUERTO NUEVA PALMIRA</t>
  </si>
  <si>
    <t>OBRA DE NUEVOS ACCESOS EN ZONA EX ALTAS CRECIENTES - PUERTO PAYSANDÚ</t>
  </si>
  <si>
    <t>SERVICIO DE MANTENIMIENTO Y OPERACIÓN RED ELÉCTRICA - PUERTO MONTEVIDEO</t>
  </si>
  <si>
    <t>OBRA CIVIL NUEVO PUESTO DE CONEXIÓN UTE - ANP 30 Kv - Depto Electromecánica - MVDEO</t>
  </si>
  <si>
    <t>AMPLIACIÓN OBRA PAVIMENTACIÓN DE EXPLANADA - PUERTO PAYSANDÚ</t>
  </si>
  <si>
    <t>OBRA DEPARTAMENTO TECNOLOGÍA DE LA INFORMACIÓN - EDIFICIO SEDE - MONTEVIDEO</t>
  </si>
  <si>
    <t>INSTALACIÓN DE SISTEMA DE INCENDIO - PUERTO DE COLONIA</t>
  </si>
  <si>
    <t>REFACCIÓN ALA SUR EDIFICIO EX ADUANAS - PUERTO PAYSANDÚ</t>
  </si>
  <si>
    <t>PAVIMENTO ÁREA NORTE COLOMBIA Y TREN TBT - PUERTO MONTEVIDEO</t>
  </si>
  <si>
    <t>PROYECTO SUBSUELO EDIFICIO SEDE - MONTEVIDEO</t>
  </si>
  <si>
    <t>NEW JERSEY ACCESO NORTE - PUERTO MONTEVIDEO</t>
  </si>
  <si>
    <t>REUBICACIÓN OFICINAS DE PAYSANDÚ</t>
  </si>
  <si>
    <t>READECUACIÓN OFICINAS EDIFICIO OPERACIONES PORTUARIAS - PUERTO MONTEVIDEO</t>
  </si>
  <si>
    <t>INCORPORACIÓN CALLE EXPERU AL RECINTO PORTUARIO - PUERTO NUEVA PALMIRA</t>
  </si>
  <si>
    <t>ADECUACIÓN ARCHIVO GRAFICO 5TO PISO EDIFICIO SEDE - MONTEVIDEO</t>
  </si>
  <si>
    <t>LEVANTAMIENTO DE PAVIMENTOS EN SECTOR ADUANA Y PRE EMBARQUE - PUERTO COLONIA</t>
  </si>
  <si>
    <t>REPARACIÓN TECHO TPM - PUERTO MONTEVIDEO</t>
  </si>
  <si>
    <t>CONSTRUCCIÓN ACCESO COLOMBIA - PUERTO MONTEVIDEO</t>
  </si>
  <si>
    <t>REPARACIÓN DE AZOTEA BLOQUE CENTRAL TCP - PUERTO COLONIA</t>
  </si>
  <si>
    <t>ELEVADOR DE 3 TONELADAS - Depto Electromecánica - MONTEVIDEO</t>
  </si>
  <si>
    <t>OBRA DE ESTACIÓN FLUVIAL PUERTO PAYSANDÚ</t>
  </si>
  <si>
    <t>FILTRACIONES SUB ESTACIÓN DESDE CANTINA - EDIFICIO SEDE - MONTEVIDEO</t>
  </si>
  <si>
    <t>REACONDICIONAMIENTO LOCAL JUNTO A MUELLE - PUERTO PAYSANDÚ</t>
  </si>
  <si>
    <t>SERVICIOS HIGIÉNICOS 2do PISO - Edificio Operaciones - PUERTO MONTEVIDEO</t>
  </si>
  <si>
    <t>IMPERMEABILIZACIÓN DE AZOTEA - Edificio Operaciones - PUERTO MONTEVIDEO</t>
  </si>
  <si>
    <t>RETIRO DE ELEMENTOS OBSOLETOS SANTAMARÍA Y DEMÁS - PUERTO NUEVA PALMIRA</t>
  </si>
  <si>
    <t>MANTENIMIENTO Y GESTIÓN DE VÍAS FÉRREAS - PUERTO MONTEVIDEO</t>
  </si>
  <si>
    <t>SERVICIO INTEGRAL DE LIMPIEZA, RECOLECCIÓN, TRANSP. Y DISP. FINAL  ÁREA TERRESTRE MVDEO</t>
  </si>
  <si>
    <t>SERVICIO DE SEGURIDAD Y VIGILANCIA - ED. SEDE Y ÁREAS CONEXAS ANP</t>
  </si>
  <si>
    <t>CONST. MARÍTIMAS - RECONSTRUCCIÓN DEL MUELLE DE MADERA PUERTO DEPORTIVO DE COLONIA.</t>
  </si>
  <si>
    <t xml:space="preserve">9 MUELLE, DEFENSA GRANDE </t>
  </si>
  <si>
    <t>CONST. MARÍTIMAS - REPARACIONES Y SISTEMA DE DEFENSAS DE MUELLE - PUERTO NUEVA PALMIRA</t>
  </si>
  <si>
    <t>SUMINISTRO OBRA DE SUSTITUCIÓN CERRAMIENTO FACHADA ED. SEDE - MONTEVIDEO</t>
  </si>
  <si>
    <t>SUMINISTRO/MONTAJE/EQUIPAMIENTO NVO PUESTO CONEXIÓN UTE-ANP Depto Electromecánica</t>
  </si>
  <si>
    <t>OBRA DE DEMOLICIÓN COMPLEJO FRIGORÍFICO H 11 - PUERTO MONTEVIDEO</t>
  </si>
  <si>
    <t>OBRA DE INSTALACIÓN NUEVA RED SUBTERRÁNEA DE CABLES MT 31,5 Kv - Puerto de Montevideo</t>
  </si>
  <si>
    <t>OBRA ADECUACIÓN MUELLES NUEVA PALMIRA (Estructura/Pilares y demás)</t>
  </si>
  <si>
    <t xml:space="preserve">3    CONSTRUCCIONES MARÍTIMAS  </t>
  </si>
  <si>
    <t>ADECUACIÓN DE COLUMNAS DE ILUMINACIÓN - Depto Electromecánica -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</si>
</sst>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7" xfId="0" applyBorder="1" applyProtection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1" xfId="0" applyBorder="1" applyProtection="1"/>
    <xf numFmtId="0" fontId="0" fillId="0" borderId="12" xfId="0" applyBorder="1"/>
    <xf numFmtId="43" fontId="0" fillId="0" borderId="0" xfId="1" applyFont="1" applyProtection="1"/>
    <xf numFmtId="0" fontId="0" fillId="0" borderId="0" xfId="0" applyProtection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0" xfId="0" applyAlignment="1"/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/>
    <xf numFmtId="0" fontId="0" fillId="0" borderId="0" xfId="0" applyAlignment="1" applyProtection="1">
      <alignment horizontal="center"/>
    </xf>
    <xf numFmtId="0" fontId="0" fillId="0" borderId="22" xfId="0" applyBorder="1" applyProtection="1"/>
    <xf numFmtId="0" fontId="0" fillId="0" borderId="23" xfId="0" applyBorder="1"/>
    <xf numFmtId="0" fontId="0" fillId="0" borderId="7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right"/>
    </xf>
    <xf numFmtId="3" fontId="0" fillId="0" borderId="23" xfId="0" applyNumberFormat="1" applyBorder="1" applyAlignment="1">
      <alignment horizontal="right"/>
    </xf>
    <xf numFmtId="3" fontId="0" fillId="0" borderId="21" xfId="0" applyNumberFormat="1" applyBorder="1" applyAlignment="1">
      <alignment horizontal="right"/>
    </xf>
    <xf numFmtId="3" fontId="0" fillId="0" borderId="7" xfId="1" applyNumberFormat="1" applyFont="1" applyBorder="1" applyAlignment="1">
      <alignment horizontal="right"/>
    </xf>
    <xf numFmtId="3" fontId="0" fillId="0" borderId="11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7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1" xfId="0" applyBorder="1" applyAlignment="1">
      <alignment horizontal="left"/>
    </xf>
    <xf numFmtId="14" fontId="0" fillId="0" borderId="7" xfId="0" applyNumberFormat="1" applyBorder="1" applyAlignment="1">
      <alignment horizontal="right"/>
    </xf>
    <xf numFmtId="0" fontId="0" fillId="0" borderId="21" xfId="0" applyBorder="1" applyAlignment="1">
      <alignment horizontal="right"/>
    </xf>
    <xf numFmtId="14" fontId="0" fillId="0" borderId="21" xfId="0" applyNumberFormat="1" applyBorder="1" applyAlignment="1">
      <alignment horizontal="right"/>
    </xf>
    <xf numFmtId="0" fontId="0" fillId="0" borderId="23" xfId="0" applyBorder="1" applyAlignment="1">
      <alignment horizontal="right"/>
    </xf>
    <xf numFmtId="14" fontId="0" fillId="0" borderId="23" xfId="0" applyNumberFormat="1" applyBorder="1" applyAlignment="1">
      <alignment horizontal="right"/>
    </xf>
    <xf numFmtId="14" fontId="0" fillId="0" borderId="7" xfId="0" applyNumberFormat="1" applyFill="1" applyBorder="1" applyAlignment="1">
      <alignment horizontal="right"/>
    </xf>
    <xf numFmtId="0" fontId="0" fillId="0" borderId="11" xfId="0" applyBorder="1" applyAlignment="1">
      <alignment horizontal="right"/>
    </xf>
    <xf numFmtId="164" fontId="0" fillId="0" borderId="7" xfId="1" applyNumberFormat="1" applyFont="1" applyBorder="1"/>
    <xf numFmtId="14" fontId="0" fillId="0" borderId="7" xfId="0" applyNumberFormat="1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applyBorder="1" applyAlignment="1" applyProtection="1">
      <alignment horizontal="left"/>
    </xf>
    <xf numFmtId="0" fontId="0" fillId="0" borderId="21" xfId="0" applyBorder="1" applyProtection="1"/>
    <xf numFmtId="0" fontId="0" fillId="0" borderId="21" xfId="0" applyBorder="1" applyAlignment="1">
      <alignment horizontal="left"/>
    </xf>
    <xf numFmtId="0" fontId="0" fillId="0" borderId="26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1" xfId="1" applyNumberFormat="1" applyFont="1" applyBorder="1"/>
    <xf numFmtId="14" fontId="0" fillId="0" borderId="11" xfId="0" applyNumberFormat="1" applyBorder="1"/>
    <xf numFmtId="14" fontId="0" fillId="0" borderId="11" xfId="0" applyNumberFormat="1" applyBorder="1" applyAlignment="1">
      <alignment horizontal="right"/>
    </xf>
    <xf numFmtId="3" fontId="0" fillId="0" borderId="11" xfId="1" applyNumberFormat="1" applyFont="1" applyBorder="1" applyAlignment="1">
      <alignment horizontal="right"/>
    </xf>
    <xf numFmtId="14" fontId="0" fillId="0" borderId="11" xfId="0" applyNumberFormat="1" applyFill="1" applyBorder="1" applyAlignment="1">
      <alignment horizontal="right"/>
    </xf>
    <xf numFmtId="14" fontId="0" fillId="0" borderId="21" xfId="0" applyNumberFormat="1" applyBorder="1"/>
    <xf numFmtId="14" fontId="0" fillId="0" borderId="3" xfId="0" applyNumberFormat="1" applyBorder="1"/>
    <xf numFmtId="0" fontId="0" fillId="0" borderId="27" xfId="0" applyBorder="1"/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29" xfId="0" applyBorder="1"/>
    <xf numFmtId="0" fontId="0" fillId="0" borderId="29" xfId="0" applyBorder="1" applyAlignment="1" applyProtection="1">
      <alignment horizontal="center"/>
    </xf>
    <xf numFmtId="0" fontId="0" fillId="0" borderId="29" xfId="0" applyBorder="1" applyProtection="1"/>
    <xf numFmtId="0" fontId="0" fillId="0" borderId="29" xfId="0" applyBorder="1" applyAlignment="1">
      <alignment horizontal="left"/>
    </xf>
    <xf numFmtId="3" fontId="0" fillId="0" borderId="29" xfId="0" applyNumberFormat="1" applyBorder="1" applyAlignment="1">
      <alignment horizontal="right"/>
    </xf>
    <xf numFmtId="0" fontId="0" fillId="0" borderId="30" xfId="0" applyBorder="1"/>
    <xf numFmtId="0" fontId="0" fillId="0" borderId="24" xfId="0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33" xfId="0" applyBorder="1" applyAlignment="1" applyProtection="1">
      <alignment horizontal="left"/>
    </xf>
    <xf numFmtId="0" fontId="0" fillId="0" borderId="33" xfId="0" applyBorder="1" applyProtection="1"/>
    <xf numFmtId="0" fontId="0" fillId="0" borderId="33" xfId="0" applyBorder="1" applyAlignment="1">
      <alignment horizontal="left"/>
    </xf>
    <xf numFmtId="0" fontId="0" fillId="0" borderId="33" xfId="0" applyBorder="1" applyAlignment="1">
      <alignment horizontal="right"/>
    </xf>
    <xf numFmtId="3" fontId="0" fillId="0" borderId="33" xfId="1" applyNumberFormat="1" applyFont="1" applyBorder="1" applyAlignment="1">
      <alignment horizontal="right"/>
    </xf>
    <xf numFmtId="14" fontId="0" fillId="0" borderId="33" xfId="0" applyNumberFormat="1" applyFill="1" applyBorder="1" applyAlignment="1">
      <alignment horizontal="right"/>
    </xf>
    <xf numFmtId="14" fontId="0" fillId="0" borderId="33" xfId="0" applyNumberFormat="1" applyBorder="1" applyAlignment="1">
      <alignment horizontal="right"/>
    </xf>
    <xf numFmtId="0" fontId="0" fillId="0" borderId="33" xfId="0" applyBorder="1"/>
    <xf numFmtId="14" fontId="0" fillId="0" borderId="33" xfId="0" applyNumberFormat="1" applyBorder="1"/>
    <xf numFmtId="0" fontId="0" fillId="0" borderId="34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5"/>
  <sheetViews>
    <sheetView tabSelected="1" zoomScaleNormal="100" workbookViewId="0"/>
  </sheetViews>
  <sheetFormatPr baseColWidth="10" defaultColWidth="10.7109375" defaultRowHeight="15" x14ac:dyDescent="0.25"/>
  <cols>
    <col min="1" max="1" width="8.28515625" bestFit="1" customWidth="1"/>
    <col min="2" max="2" width="38.5703125" bestFit="1" customWidth="1"/>
    <col min="3" max="3" width="15.7109375" style="33" customWidth="1"/>
    <col min="4" max="4" width="15.7109375" customWidth="1"/>
    <col min="5" max="5" width="23" style="35" bestFit="1" customWidth="1"/>
    <col min="6" max="6" width="15.7109375" style="10" customWidth="1"/>
    <col min="7" max="7" width="92.85546875" style="10" bestFit="1" customWidth="1"/>
    <col min="8" max="8" width="59.85546875" style="43" bestFit="1" customWidth="1"/>
    <col min="9" max="9" width="15.7109375" style="52" customWidth="1"/>
    <col min="10" max="10" width="15.7109375" customWidth="1"/>
    <col min="11" max="11" width="15.7109375" style="50" customWidth="1"/>
    <col min="12" max="14" width="15.7109375" style="33" customWidth="1"/>
    <col min="15" max="17" width="15.7109375" customWidth="1"/>
    <col min="18" max="18" width="14" bestFit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28" customFormat="1" ht="96.75" customHeight="1" thickBot="1" x14ac:dyDescent="0.25">
      <c r="A1" s="23" t="s">
        <v>228</v>
      </c>
      <c r="B1" s="24" t="s">
        <v>0</v>
      </c>
      <c r="C1" s="25" t="s">
        <v>1</v>
      </c>
      <c r="D1" s="25" t="s">
        <v>2</v>
      </c>
      <c r="E1" s="26" t="s">
        <v>3</v>
      </c>
      <c r="F1" s="26" t="s">
        <v>4</v>
      </c>
      <c r="G1" s="26" t="s">
        <v>5</v>
      </c>
      <c r="H1" s="25" t="s">
        <v>6</v>
      </c>
      <c r="I1" s="25" t="s">
        <v>7</v>
      </c>
      <c r="J1" s="25" t="s">
        <v>8</v>
      </c>
      <c r="K1" s="44" t="s">
        <v>9</v>
      </c>
      <c r="L1" s="25" t="s">
        <v>10</v>
      </c>
      <c r="M1" s="25" t="s">
        <v>11</v>
      </c>
      <c r="N1" s="25" t="s">
        <v>12</v>
      </c>
      <c r="O1" s="25" t="s">
        <v>13</v>
      </c>
      <c r="P1" s="25" t="s">
        <v>14</v>
      </c>
      <c r="Q1" s="25" t="s">
        <v>15</v>
      </c>
      <c r="R1" s="27" t="s">
        <v>154</v>
      </c>
    </row>
    <row r="2" spans="1:18" ht="15.75" thickBot="1" x14ac:dyDescent="0.3">
      <c r="A2" s="81"/>
      <c r="B2" s="82"/>
      <c r="C2" s="83"/>
      <c r="D2" s="84"/>
      <c r="E2" s="85"/>
      <c r="F2" s="86"/>
      <c r="G2" s="86"/>
      <c r="H2" s="87"/>
      <c r="I2" s="88"/>
      <c r="J2" s="83"/>
      <c r="K2" s="88"/>
      <c r="L2" s="83"/>
      <c r="M2" s="83"/>
      <c r="N2" s="83"/>
      <c r="O2" s="84"/>
      <c r="P2" s="84"/>
      <c r="Q2" s="84"/>
      <c r="R2" s="89"/>
    </row>
    <row r="3" spans="1:18" ht="15.75" thickTop="1" x14ac:dyDescent="0.25">
      <c r="A3" s="65">
        <v>64</v>
      </c>
      <c r="B3" s="66" t="s">
        <v>155</v>
      </c>
      <c r="C3" s="67" t="s">
        <v>156</v>
      </c>
      <c r="D3" s="67" t="s">
        <v>156</v>
      </c>
      <c r="E3" s="68" t="s">
        <v>74</v>
      </c>
      <c r="F3" s="69" t="s">
        <v>25</v>
      </c>
      <c r="G3" s="34" t="s">
        <v>280</v>
      </c>
      <c r="H3" s="70" t="s">
        <v>229</v>
      </c>
      <c r="I3" s="47">
        <v>12</v>
      </c>
      <c r="J3" s="67" t="s">
        <v>156</v>
      </c>
      <c r="K3" s="47">
        <v>1500000</v>
      </c>
      <c r="L3" s="57" t="s">
        <v>158</v>
      </c>
      <c r="M3" s="58">
        <v>45108</v>
      </c>
      <c r="N3" s="58">
        <v>45199</v>
      </c>
      <c r="O3" s="34" t="s">
        <v>144</v>
      </c>
      <c r="P3" s="79">
        <f>+M3+92</f>
        <v>45200</v>
      </c>
      <c r="Q3" s="79">
        <f>+P3+60</f>
        <v>45260</v>
      </c>
      <c r="R3" s="71"/>
    </row>
    <row r="4" spans="1:18" x14ac:dyDescent="0.25">
      <c r="A4" s="29">
        <v>64</v>
      </c>
      <c r="B4" s="41" t="s">
        <v>155</v>
      </c>
      <c r="C4" s="31" t="s">
        <v>156</v>
      </c>
      <c r="D4" s="31" t="s">
        <v>156</v>
      </c>
      <c r="E4" s="38" t="s">
        <v>74</v>
      </c>
      <c r="F4" s="3" t="s">
        <v>25</v>
      </c>
      <c r="G4" s="2" t="s">
        <v>281</v>
      </c>
      <c r="H4" s="53" t="s">
        <v>230</v>
      </c>
      <c r="I4" s="45">
        <v>4</v>
      </c>
      <c r="J4" s="31" t="s">
        <v>156</v>
      </c>
      <c r="K4" s="45">
        <v>1054086</v>
      </c>
      <c r="L4" s="51" t="s">
        <v>161</v>
      </c>
      <c r="M4" s="56">
        <v>45200</v>
      </c>
      <c r="N4" s="56">
        <v>45291</v>
      </c>
      <c r="O4" s="2" t="s">
        <v>144</v>
      </c>
      <c r="P4" s="64">
        <f t="shared" ref="P4:P49" si="0">+M4+92</f>
        <v>45292</v>
      </c>
      <c r="Q4" s="64">
        <f t="shared" ref="Q4:Q67" si="1">+P4+60</f>
        <v>45352</v>
      </c>
      <c r="R4" s="4"/>
    </row>
    <row r="5" spans="1:18" x14ac:dyDescent="0.25">
      <c r="A5" s="29">
        <v>64</v>
      </c>
      <c r="B5" s="41" t="s">
        <v>155</v>
      </c>
      <c r="C5" s="31" t="s">
        <v>156</v>
      </c>
      <c r="D5" s="31" t="s">
        <v>156</v>
      </c>
      <c r="E5" s="38" t="s">
        <v>74</v>
      </c>
      <c r="F5" s="3" t="s">
        <v>25</v>
      </c>
      <c r="G5" s="2" t="s">
        <v>190</v>
      </c>
      <c r="H5" s="53" t="s">
        <v>230</v>
      </c>
      <c r="I5" s="45">
        <v>12</v>
      </c>
      <c r="J5" s="31" t="s">
        <v>156</v>
      </c>
      <c r="K5" s="45">
        <v>1250000</v>
      </c>
      <c r="L5" s="51" t="s">
        <v>158</v>
      </c>
      <c r="M5" s="56">
        <v>45017</v>
      </c>
      <c r="N5" s="56">
        <v>45107</v>
      </c>
      <c r="O5" s="2" t="s">
        <v>138</v>
      </c>
      <c r="P5" s="64">
        <f>+M5+91</f>
        <v>45108</v>
      </c>
      <c r="Q5" s="64">
        <f t="shared" si="1"/>
        <v>45168</v>
      </c>
      <c r="R5" s="4"/>
    </row>
    <row r="6" spans="1:18" x14ac:dyDescent="0.25">
      <c r="A6" s="29">
        <v>64</v>
      </c>
      <c r="B6" s="41" t="s">
        <v>155</v>
      </c>
      <c r="C6" s="31" t="s">
        <v>156</v>
      </c>
      <c r="D6" s="31" t="s">
        <v>156</v>
      </c>
      <c r="E6" s="38" t="s">
        <v>74</v>
      </c>
      <c r="F6" s="3" t="s">
        <v>25</v>
      </c>
      <c r="G6" s="2" t="s">
        <v>165</v>
      </c>
      <c r="H6" s="53" t="s">
        <v>282</v>
      </c>
      <c r="I6" s="45">
        <v>12</v>
      </c>
      <c r="J6" s="31" t="s">
        <v>156</v>
      </c>
      <c r="K6" s="45">
        <v>653076</v>
      </c>
      <c r="L6" s="57" t="s">
        <v>158</v>
      </c>
      <c r="M6" s="56">
        <v>45200</v>
      </c>
      <c r="N6" s="56">
        <v>45291</v>
      </c>
      <c r="O6" s="2" t="s">
        <v>138</v>
      </c>
      <c r="P6" s="64">
        <f t="shared" si="0"/>
        <v>45292</v>
      </c>
      <c r="Q6" s="64">
        <f t="shared" si="1"/>
        <v>45352</v>
      </c>
      <c r="R6" s="4"/>
    </row>
    <row r="7" spans="1:18" x14ac:dyDescent="0.25">
      <c r="A7" s="29">
        <v>64</v>
      </c>
      <c r="B7" s="41" t="s">
        <v>155</v>
      </c>
      <c r="C7" s="31" t="s">
        <v>156</v>
      </c>
      <c r="D7" s="31" t="s">
        <v>156</v>
      </c>
      <c r="E7" s="38" t="s">
        <v>74</v>
      </c>
      <c r="F7" s="3" t="s">
        <v>25</v>
      </c>
      <c r="G7" s="2" t="s">
        <v>166</v>
      </c>
      <c r="H7" s="53" t="s">
        <v>231</v>
      </c>
      <c r="I7" s="45">
        <v>1</v>
      </c>
      <c r="J7" s="31" t="s">
        <v>156</v>
      </c>
      <c r="K7" s="45">
        <v>3900000</v>
      </c>
      <c r="L7" s="51" t="s">
        <v>159</v>
      </c>
      <c r="M7" s="56">
        <v>45139</v>
      </c>
      <c r="N7" s="56">
        <v>45230</v>
      </c>
      <c r="O7" s="2" t="s">
        <v>144</v>
      </c>
      <c r="P7" s="64">
        <f t="shared" si="0"/>
        <v>45231</v>
      </c>
      <c r="Q7" s="64">
        <f t="shared" si="1"/>
        <v>45291</v>
      </c>
      <c r="R7" s="4"/>
    </row>
    <row r="8" spans="1:18" x14ac:dyDescent="0.25">
      <c r="A8" s="29">
        <v>64</v>
      </c>
      <c r="B8" s="41" t="s">
        <v>155</v>
      </c>
      <c r="C8" s="31" t="s">
        <v>156</v>
      </c>
      <c r="D8" s="31" t="s">
        <v>156</v>
      </c>
      <c r="E8" s="38" t="s">
        <v>74</v>
      </c>
      <c r="F8" s="3" t="s">
        <v>25</v>
      </c>
      <c r="G8" s="2" t="s">
        <v>167</v>
      </c>
      <c r="H8" s="53" t="s">
        <v>232</v>
      </c>
      <c r="I8" s="45">
        <v>2</v>
      </c>
      <c r="J8" s="31" t="s">
        <v>156</v>
      </c>
      <c r="K8" s="45">
        <v>1757000</v>
      </c>
      <c r="L8" s="51" t="s">
        <v>159</v>
      </c>
      <c r="M8" s="56">
        <v>45078</v>
      </c>
      <c r="N8" s="56">
        <v>45169</v>
      </c>
      <c r="O8" s="2" t="s">
        <v>144</v>
      </c>
      <c r="P8" s="64">
        <f t="shared" si="0"/>
        <v>45170</v>
      </c>
      <c r="Q8" s="64">
        <f t="shared" si="1"/>
        <v>45230</v>
      </c>
      <c r="R8" s="4"/>
    </row>
    <row r="9" spans="1:18" x14ac:dyDescent="0.25">
      <c r="A9" s="29">
        <v>64</v>
      </c>
      <c r="B9" s="41" t="s">
        <v>155</v>
      </c>
      <c r="C9" s="31" t="s">
        <v>156</v>
      </c>
      <c r="D9" s="31" t="s">
        <v>156</v>
      </c>
      <c r="E9" s="38" t="s">
        <v>74</v>
      </c>
      <c r="F9" s="3" t="s">
        <v>25</v>
      </c>
      <c r="G9" s="2" t="s">
        <v>168</v>
      </c>
      <c r="H9" s="53" t="s">
        <v>233</v>
      </c>
      <c r="I9" s="45">
        <v>1</v>
      </c>
      <c r="J9" s="31" t="s">
        <v>156</v>
      </c>
      <c r="K9" s="45">
        <v>450000</v>
      </c>
      <c r="L9" s="51" t="s">
        <v>159</v>
      </c>
      <c r="M9" s="58">
        <v>45108</v>
      </c>
      <c r="N9" s="58">
        <v>45199</v>
      </c>
      <c r="O9" s="2" t="s">
        <v>138</v>
      </c>
      <c r="P9" s="64">
        <f t="shared" si="0"/>
        <v>45200</v>
      </c>
      <c r="Q9" s="64">
        <f t="shared" si="1"/>
        <v>45260</v>
      </c>
      <c r="R9" s="4"/>
    </row>
    <row r="10" spans="1:18" x14ac:dyDescent="0.25">
      <c r="A10" s="29">
        <v>64</v>
      </c>
      <c r="B10" s="41" t="s">
        <v>155</v>
      </c>
      <c r="C10" s="31" t="s">
        <v>156</v>
      </c>
      <c r="D10" s="31" t="s">
        <v>156</v>
      </c>
      <c r="E10" s="38" t="s">
        <v>74</v>
      </c>
      <c r="F10" s="3" t="s">
        <v>25</v>
      </c>
      <c r="G10" s="2" t="s">
        <v>169</v>
      </c>
      <c r="H10" s="53" t="s">
        <v>283</v>
      </c>
      <c r="I10" s="45">
        <v>2</v>
      </c>
      <c r="J10" s="31" t="s">
        <v>156</v>
      </c>
      <c r="K10" s="45">
        <v>2500000</v>
      </c>
      <c r="L10" s="51" t="s">
        <v>159</v>
      </c>
      <c r="M10" s="58">
        <v>45200</v>
      </c>
      <c r="N10" s="58">
        <v>45291</v>
      </c>
      <c r="O10" s="2" t="s">
        <v>144</v>
      </c>
      <c r="P10" s="64">
        <f t="shared" si="0"/>
        <v>45292</v>
      </c>
      <c r="Q10" s="64">
        <f t="shared" si="1"/>
        <v>45352</v>
      </c>
      <c r="R10" s="4"/>
    </row>
    <row r="11" spans="1:18" x14ac:dyDescent="0.25">
      <c r="A11" s="29">
        <v>64</v>
      </c>
      <c r="B11" s="41" t="s">
        <v>155</v>
      </c>
      <c r="C11" s="31" t="s">
        <v>156</v>
      </c>
      <c r="D11" s="31" t="s">
        <v>156</v>
      </c>
      <c r="E11" s="38" t="s">
        <v>74</v>
      </c>
      <c r="F11" s="3" t="s">
        <v>25</v>
      </c>
      <c r="G11" s="2" t="s">
        <v>170</v>
      </c>
      <c r="H11" s="53" t="s">
        <v>284</v>
      </c>
      <c r="I11" s="45">
        <v>1</v>
      </c>
      <c r="J11" s="31" t="s">
        <v>156</v>
      </c>
      <c r="K11" s="45">
        <v>1105000</v>
      </c>
      <c r="L11" s="51" t="s">
        <v>159</v>
      </c>
      <c r="M11" s="56">
        <v>45139</v>
      </c>
      <c r="N11" s="56">
        <v>45230</v>
      </c>
      <c r="O11" s="2" t="s">
        <v>144</v>
      </c>
      <c r="P11" s="64">
        <f t="shared" si="0"/>
        <v>45231</v>
      </c>
      <c r="Q11" s="64">
        <f t="shared" si="1"/>
        <v>45291</v>
      </c>
      <c r="R11" s="4"/>
    </row>
    <row r="12" spans="1:18" x14ac:dyDescent="0.25">
      <c r="A12" s="29">
        <v>64</v>
      </c>
      <c r="B12" s="41" t="s">
        <v>155</v>
      </c>
      <c r="C12" s="31" t="s">
        <v>156</v>
      </c>
      <c r="D12" s="31" t="s">
        <v>156</v>
      </c>
      <c r="E12" s="38" t="s">
        <v>74</v>
      </c>
      <c r="F12" s="3" t="s">
        <v>25</v>
      </c>
      <c r="G12" s="2" t="s">
        <v>285</v>
      </c>
      <c r="H12" s="53" t="s">
        <v>234</v>
      </c>
      <c r="I12" s="45">
        <v>1</v>
      </c>
      <c r="J12" s="31" t="s">
        <v>156</v>
      </c>
      <c r="K12" s="45">
        <v>903368</v>
      </c>
      <c r="L12" s="51" t="s">
        <v>159</v>
      </c>
      <c r="M12" s="56">
        <v>45078</v>
      </c>
      <c r="N12" s="56">
        <v>45169</v>
      </c>
      <c r="O12" s="2" t="s">
        <v>286</v>
      </c>
      <c r="P12" s="64">
        <f t="shared" si="0"/>
        <v>45170</v>
      </c>
      <c r="Q12" s="64">
        <f t="shared" si="1"/>
        <v>45230</v>
      </c>
      <c r="R12" s="4"/>
    </row>
    <row r="13" spans="1:18" x14ac:dyDescent="0.25">
      <c r="A13" s="29">
        <v>64</v>
      </c>
      <c r="B13" s="41" t="s">
        <v>155</v>
      </c>
      <c r="C13" s="31" t="s">
        <v>156</v>
      </c>
      <c r="D13" s="31" t="s">
        <v>156</v>
      </c>
      <c r="E13" s="38" t="s">
        <v>74</v>
      </c>
      <c r="F13" s="3" t="s">
        <v>25</v>
      </c>
      <c r="G13" s="2" t="s">
        <v>224</v>
      </c>
      <c r="H13" s="53" t="s">
        <v>287</v>
      </c>
      <c r="I13" s="45">
        <v>12</v>
      </c>
      <c r="J13" s="31" t="s">
        <v>156</v>
      </c>
      <c r="K13" s="45">
        <v>2160000</v>
      </c>
      <c r="L13" s="51" t="s">
        <v>158</v>
      </c>
      <c r="M13" s="56">
        <v>45017</v>
      </c>
      <c r="N13" s="56">
        <v>45107</v>
      </c>
      <c r="O13" s="2" t="s">
        <v>144</v>
      </c>
      <c r="P13" s="64">
        <f t="shared" si="0"/>
        <v>45109</v>
      </c>
      <c r="Q13" s="64">
        <f t="shared" si="1"/>
        <v>45169</v>
      </c>
      <c r="R13" s="4"/>
    </row>
    <row r="14" spans="1:18" x14ac:dyDescent="0.25">
      <c r="A14" s="29">
        <v>64</v>
      </c>
      <c r="B14" s="41" t="s">
        <v>155</v>
      </c>
      <c r="C14" s="31" t="s">
        <v>156</v>
      </c>
      <c r="D14" s="31" t="s">
        <v>156</v>
      </c>
      <c r="E14" s="38" t="s">
        <v>74</v>
      </c>
      <c r="F14" s="3" t="s">
        <v>25</v>
      </c>
      <c r="G14" s="2" t="s">
        <v>171</v>
      </c>
      <c r="H14" s="53" t="s">
        <v>235</v>
      </c>
      <c r="I14" s="45">
        <v>1</v>
      </c>
      <c r="J14" s="31" t="s">
        <v>156</v>
      </c>
      <c r="K14" s="45">
        <v>4500000</v>
      </c>
      <c r="L14" s="51" t="s">
        <v>159</v>
      </c>
      <c r="M14" s="58">
        <v>45200</v>
      </c>
      <c r="N14" s="58">
        <v>45291</v>
      </c>
      <c r="O14" s="2" t="s">
        <v>148</v>
      </c>
      <c r="P14" s="64">
        <f t="shared" si="0"/>
        <v>45292</v>
      </c>
      <c r="Q14" s="64">
        <f t="shared" si="1"/>
        <v>45352</v>
      </c>
      <c r="R14" s="4"/>
    </row>
    <row r="15" spans="1:18" x14ac:dyDescent="0.25">
      <c r="A15" s="29">
        <v>64</v>
      </c>
      <c r="B15" s="41" t="s">
        <v>155</v>
      </c>
      <c r="C15" s="31" t="s">
        <v>156</v>
      </c>
      <c r="D15" s="31" t="s">
        <v>156</v>
      </c>
      <c r="E15" s="38" t="s">
        <v>74</v>
      </c>
      <c r="F15" s="3" t="s">
        <v>25</v>
      </c>
      <c r="G15" s="2" t="s">
        <v>225</v>
      </c>
      <c r="H15" s="53" t="s">
        <v>236</v>
      </c>
      <c r="I15" s="45">
        <v>200</v>
      </c>
      <c r="J15" s="31" t="s">
        <v>156</v>
      </c>
      <c r="K15" s="45">
        <v>3600000</v>
      </c>
      <c r="L15" s="51" t="s">
        <v>160</v>
      </c>
      <c r="M15" s="56">
        <v>45047</v>
      </c>
      <c r="N15" s="56">
        <v>45138</v>
      </c>
      <c r="O15" s="2" t="s">
        <v>144</v>
      </c>
      <c r="P15" s="64">
        <f t="shared" si="0"/>
        <v>45139</v>
      </c>
      <c r="Q15" s="64">
        <f t="shared" si="1"/>
        <v>45199</v>
      </c>
      <c r="R15" s="4"/>
    </row>
    <row r="16" spans="1:18" x14ac:dyDescent="0.25">
      <c r="A16" s="29">
        <v>64</v>
      </c>
      <c r="B16" s="41" t="s">
        <v>155</v>
      </c>
      <c r="C16" s="31" t="s">
        <v>156</v>
      </c>
      <c r="D16" s="31" t="s">
        <v>156</v>
      </c>
      <c r="E16" s="38" t="s">
        <v>74</v>
      </c>
      <c r="F16" s="3" t="s">
        <v>25</v>
      </c>
      <c r="G16" s="2" t="s">
        <v>288</v>
      </c>
      <c r="H16" s="53" t="s">
        <v>289</v>
      </c>
      <c r="I16" s="45">
        <v>200</v>
      </c>
      <c r="J16" s="31" t="s">
        <v>156</v>
      </c>
      <c r="K16" s="45">
        <v>580000</v>
      </c>
      <c r="L16" s="51" t="s">
        <v>159</v>
      </c>
      <c r="M16" s="56">
        <v>45017</v>
      </c>
      <c r="N16" s="56">
        <v>45107</v>
      </c>
      <c r="O16" s="2" t="s">
        <v>144</v>
      </c>
      <c r="P16" s="64">
        <f t="shared" si="0"/>
        <v>45109</v>
      </c>
      <c r="Q16" s="64">
        <f t="shared" si="1"/>
        <v>45169</v>
      </c>
      <c r="R16" s="4"/>
    </row>
    <row r="17" spans="1:18" x14ac:dyDescent="0.25">
      <c r="A17" s="29">
        <v>64</v>
      </c>
      <c r="B17" s="41" t="s">
        <v>155</v>
      </c>
      <c r="C17" s="31" t="s">
        <v>156</v>
      </c>
      <c r="D17" s="31" t="s">
        <v>156</v>
      </c>
      <c r="E17" s="38" t="s">
        <v>74</v>
      </c>
      <c r="F17" s="3" t="s">
        <v>25</v>
      </c>
      <c r="G17" s="2" t="s">
        <v>172</v>
      </c>
      <c r="H17" s="53" t="s">
        <v>231</v>
      </c>
      <c r="I17" s="45">
        <v>1</v>
      </c>
      <c r="J17" s="31" t="s">
        <v>156</v>
      </c>
      <c r="K17" s="45">
        <v>1371720</v>
      </c>
      <c r="L17" s="51" t="s">
        <v>159</v>
      </c>
      <c r="M17" s="56">
        <v>44986</v>
      </c>
      <c r="N17" s="56">
        <v>45077</v>
      </c>
      <c r="O17" s="2" t="s">
        <v>138</v>
      </c>
      <c r="P17" s="64">
        <f t="shared" si="0"/>
        <v>45078</v>
      </c>
      <c r="Q17" s="64">
        <f t="shared" si="1"/>
        <v>45138</v>
      </c>
      <c r="R17" s="4"/>
    </row>
    <row r="18" spans="1:18" x14ac:dyDescent="0.25">
      <c r="A18" s="29">
        <v>64</v>
      </c>
      <c r="B18" s="41" t="s">
        <v>155</v>
      </c>
      <c r="C18" s="31" t="s">
        <v>156</v>
      </c>
      <c r="D18" s="31" t="s">
        <v>156</v>
      </c>
      <c r="E18" s="38" t="s">
        <v>74</v>
      </c>
      <c r="F18" s="3" t="s">
        <v>25</v>
      </c>
      <c r="G18" s="2" t="s">
        <v>173</v>
      </c>
      <c r="H18" s="53" t="s">
        <v>237</v>
      </c>
      <c r="I18" s="45">
        <v>12</v>
      </c>
      <c r="J18" s="31" t="s">
        <v>156</v>
      </c>
      <c r="K18" s="45">
        <v>1950000</v>
      </c>
      <c r="L18" s="51" t="s">
        <v>158</v>
      </c>
      <c r="M18" s="56">
        <v>45078</v>
      </c>
      <c r="N18" s="56">
        <v>45169</v>
      </c>
      <c r="O18" s="2" t="s">
        <v>138</v>
      </c>
      <c r="P18" s="64">
        <f t="shared" si="0"/>
        <v>45170</v>
      </c>
      <c r="Q18" s="64">
        <f t="shared" si="1"/>
        <v>45230</v>
      </c>
      <c r="R18" s="4"/>
    </row>
    <row r="19" spans="1:18" x14ac:dyDescent="0.25">
      <c r="A19" s="29">
        <v>64</v>
      </c>
      <c r="B19" s="41" t="s">
        <v>155</v>
      </c>
      <c r="C19" s="31" t="s">
        <v>156</v>
      </c>
      <c r="D19" s="31" t="s">
        <v>156</v>
      </c>
      <c r="E19" s="38" t="s">
        <v>74</v>
      </c>
      <c r="F19" s="3" t="s">
        <v>25</v>
      </c>
      <c r="G19" s="2" t="s">
        <v>174</v>
      </c>
      <c r="H19" s="53" t="s">
        <v>238</v>
      </c>
      <c r="I19" s="45">
        <v>24</v>
      </c>
      <c r="J19" s="31" t="s">
        <v>156</v>
      </c>
      <c r="K19" s="45">
        <v>810000</v>
      </c>
      <c r="L19" s="51" t="s">
        <v>158</v>
      </c>
      <c r="M19" s="56">
        <v>45017</v>
      </c>
      <c r="N19" s="56">
        <v>45107</v>
      </c>
      <c r="O19" s="2" t="s">
        <v>144</v>
      </c>
      <c r="P19" s="64">
        <f>+M19+91</f>
        <v>45108</v>
      </c>
      <c r="Q19" s="64">
        <f t="shared" si="1"/>
        <v>45168</v>
      </c>
      <c r="R19" s="4"/>
    </row>
    <row r="20" spans="1:18" x14ac:dyDescent="0.25">
      <c r="A20" s="29">
        <v>64</v>
      </c>
      <c r="B20" s="41" t="s">
        <v>155</v>
      </c>
      <c r="C20" s="31" t="s">
        <v>156</v>
      </c>
      <c r="D20" s="31" t="s">
        <v>156</v>
      </c>
      <c r="E20" s="38" t="s">
        <v>74</v>
      </c>
      <c r="F20" s="3" t="s">
        <v>25</v>
      </c>
      <c r="G20" s="2" t="s">
        <v>175</v>
      </c>
      <c r="H20" s="53" t="s">
        <v>239</v>
      </c>
      <c r="I20" s="45">
        <v>24</v>
      </c>
      <c r="J20" s="31" t="s">
        <v>156</v>
      </c>
      <c r="K20" s="45">
        <v>720000</v>
      </c>
      <c r="L20" s="51" t="s">
        <v>158</v>
      </c>
      <c r="M20" s="56">
        <v>45017</v>
      </c>
      <c r="N20" s="56">
        <v>45107</v>
      </c>
      <c r="O20" s="2" t="s">
        <v>138</v>
      </c>
      <c r="P20" s="64">
        <f>+M20+91</f>
        <v>45108</v>
      </c>
      <c r="Q20" s="64">
        <f t="shared" si="1"/>
        <v>45168</v>
      </c>
      <c r="R20" s="4"/>
    </row>
    <row r="21" spans="1:18" x14ac:dyDescent="0.25">
      <c r="A21" s="29">
        <v>64</v>
      </c>
      <c r="B21" s="41" t="s">
        <v>155</v>
      </c>
      <c r="C21" s="31" t="s">
        <v>156</v>
      </c>
      <c r="D21" s="31" t="s">
        <v>156</v>
      </c>
      <c r="E21" s="38" t="s">
        <v>74</v>
      </c>
      <c r="F21" s="3" t="s">
        <v>25</v>
      </c>
      <c r="G21" s="2" t="s">
        <v>290</v>
      </c>
      <c r="H21" s="53" t="s">
        <v>291</v>
      </c>
      <c r="I21" s="45">
        <v>1</v>
      </c>
      <c r="J21" s="31" t="s">
        <v>156</v>
      </c>
      <c r="K21" s="45">
        <v>3375000</v>
      </c>
      <c r="L21" s="51" t="s">
        <v>159</v>
      </c>
      <c r="M21" s="56">
        <v>45078</v>
      </c>
      <c r="N21" s="56">
        <v>45169</v>
      </c>
      <c r="O21" s="2" t="s">
        <v>144</v>
      </c>
      <c r="P21" s="64">
        <f t="shared" si="0"/>
        <v>45170</v>
      </c>
      <c r="Q21" s="64">
        <f t="shared" si="1"/>
        <v>45230</v>
      </c>
      <c r="R21" s="4"/>
    </row>
    <row r="22" spans="1:18" x14ac:dyDescent="0.25">
      <c r="A22" s="29">
        <v>64</v>
      </c>
      <c r="B22" s="41" t="s">
        <v>155</v>
      </c>
      <c r="C22" s="31" t="s">
        <v>156</v>
      </c>
      <c r="D22" s="31" t="s">
        <v>156</v>
      </c>
      <c r="E22" s="38" t="s">
        <v>74</v>
      </c>
      <c r="F22" s="3" t="s">
        <v>25</v>
      </c>
      <c r="G22" s="2" t="s">
        <v>176</v>
      </c>
      <c r="H22" s="53" t="s">
        <v>292</v>
      </c>
      <c r="I22" s="45">
        <v>1</v>
      </c>
      <c r="J22" s="31" t="s">
        <v>156</v>
      </c>
      <c r="K22" s="45">
        <v>2800000</v>
      </c>
      <c r="L22" s="51" t="s">
        <v>159</v>
      </c>
      <c r="M22" s="56">
        <v>45017</v>
      </c>
      <c r="N22" s="56">
        <v>45107</v>
      </c>
      <c r="O22" s="2" t="s">
        <v>144</v>
      </c>
      <c r="P22" s="64">
        <f>+M22+91</f>
        <v>45108</v>
      </c>
      <c r="Q22" s="64">
        <f t="shared" si="1"/>
        <v>45168</v>
      </c>
      <c r="R22" s="4"/>
    </row>
    <row r="23" spans="1:18" x14ac:dyDescent="0.25">
      <c r="A23" s="29">
        <v>64</v>
      </c>
      <c r="B23" s="41" t="s">
        <v>155</v>
      </c>
      <c r="C23" s="31" t="s">
        <v>156</v>
      </c>
      <c r="D23" s="31" t="s">
        <v>156</v>
      </c>
      <c r="E23" s="38" t="s">
        <v>74</v>
      </c>
      <c r="F23" s="3" t="s">
        <v>25</v>
      </c>
      <c r="G23" s="2" t="s">
        <v>293</v>
      </c>
      <c r="H23" s="53" t="s">
        <v>240</v>
      </c>
      <c r="I23" s="45">
        <v>8760</v>
      </c>
      <c r="J23" s="31" t="s">
        <v>156</v>
      </c>
      <c r="K23" s="45">
        <v>3050000</v>
      </c>
      <c r="L23" s="51" t="s">
        <v>160</v>
      </c>
      <c r="M23" s="58">
        <v>45200</v>
      </c>
      <c r="N23" s="58">
        <v>45291</v>
      </c>
      <c r="O23" s="2" t="s">
        <v>286</v>
      </c>
      <c r="P23" s="64">
        <f t="shared" si="0"/>
        <v>45292</v>
      </c>
      <c r="Q23" s="64">
        <f t="shared" si="1"/>
        <v>45352</v>
      </c>
      <c r="R23" s="4"/>
    </row>
    <row r="24" spans="1:18" x14ac:dyDescent="0.25">
      <c r="A24" s="29">
        <v>64</v>
      </c>
      <c r="B24" s="41" t="s">
        <v>155</v>
      </c>
      <c r="C24" s="31" t="s">
        <v>156</v>
      </c>
      <c r="D24" s="31" t="s">
        <v>156</v>
      </c>
      <c r="E24" s="38" t="s">
        <v>74</v>
      </c>
      <c r="F24" s="3" t="s">
        <v>25</v>
      </c>
      <c r="G24" s="2" t="s">
        <v>177</v>
      </c>
      <c r="H24" s="53" t="s">
        <v>238</v>
      </c>
      <c r="I24" s="45">
        <v>12</v>
      </c>
      <c r="J24" s="31" t="s">
        <v>156</v>
      </c>
      <c r="K24" s="45">
        <v>1256125</v>
      </c>
      <c r="L24" s="51" t="s">
        <v>158</v>
      </c>
      <c r="M24" s="56">
        <v>44986</v>
      </c>
      <c r="N24" s="56">
        <v>45077</v>
      </c>
      <c r="O24" s="2" t="s">
        <v>138</v>
      </c>
      <c r="P24" s="64">
        <f t="shared" si="0"/>
        <v>45078</v>
      </c>
      <c r="Q24" s="64">
        <f t="shared" si="1"/>
        <v>45138</v>
      </c>
      <c r="R24" s="4"/>
    </row>
    <row r="25" spans="1:18" x14ac:dyDescent="0.25">
      <c r="A25" s="29">
        <v>64</v>
      </c>
      <c r="B25" s="41" t="s">
        <v>155</v>
      </c>
      <c r="C25" s="31" t="s">
        <v>156</v>
      </c>
      <c r="D25" s="31" t="s">
        <v>156</v>
      </c>
      <c r="E25" s="38" t="s">
        <v>74</v>
      </c>
      <c r="F25" s="3" t="s">
        <v>25</v>
      </c>
      <c r="G25" s="2" t="s">
        <v>226</v>
      </c>
      <c r="H25" s="53" t="s">
        <v>239</v>
      </c>
      <c r="I25" s="45">
        <v>12</v>
      </c>
      <c r="J25" s="31" t="s">
        <v>156</v>
      </c>
      <c r="K25" s="45">
        <v>4441041</v>
      </c>
      <c r="L25" s="51" t="s">
        <v>158</v>
      </c>
      <c r="M25" s="56">
        <v>44986</v>
      </c>
      <c r="N25" s="56">
        <v>45077</v>
      </c>
      <c r="O25" s="2" t="s">
        <v>144</v>
      </c>
      <c r="P25" s="64">
        <f t="shared" si="0"/>
        <v>45078</v>
      </c>
      <c r="Q25" s="64">
        <f t="shared" si="1"/>
        <v>45138</v>
      </c>
      <c r="R25" s="4"/>
    </row>
    <row r="26" spans="1:18" x14ac:dyDescent="0.25">
      <c r="A26" s="29">
        <v>64</v>
      </c>
      <c r="B26" s="41" t="s">
        <v>155</v>
      </c>
      <c r="C26" s="31" t="s">
        <v>156</v>
      </c>
      <c r="D26" s="31" t="s">
        <v>156</v>
      </c>
      <c r="E26" s="38" t="s">
        <v>74</v>
      </c>
      <c r="F26" s="3" t="s">
        <v>25</v>
      </c>
      <c r="G26" s="2" t="s">
        <v>227</v>
      </c>
      <c r="H26" s="53" t="s">
        <v>238</v>
      </c>
      <c r="I26" s="45">
        <v>12</v>
      </c>
      <c r="J26" s="31" t="s">
        <v>156</v>
      </c>
      <c r="K26" s="45">
        <v>1089229</v>
      </c>
      <c r="L26" s="51" t="s">
        <v>158</v>
      </c>
      <c r="M26" s="56">
        <v>44986</v>
      </c>
      <c r="N26" s="56">
        <v>45077</v>
      </c>
      <c r="O26" s="2" t="s">
        <v>144</v>
      </c>
      <c r="P26" s="64">
        <f t="shared" si="0"/>
        <v>45078</v>
      </c>
      <c r="Q26" s="64">
        <f t="shared" si="1"/>
        <v>45138</v>
      </c>
      <c r="R26" s="4"/>
    </row>
    <row r="27" spans="1:18" x14ac:dyDescent="0.25">
      <c r="A27" s="29">
        <v>64</v>
      </c>
      <c r="B27" s="41" t="s">
        <v>155</v>
      </c>
      <c r="C27" s="31" t="s">
        <v>156</v>
      </c>
      <c r="D27" s="31" t="s">
        <v>156</v>
      </c>
      <c r="E27" s="38" t="s">
        <v>74</v>
      </c>
      <c r="F27" s="3" t="s">
        <v>25</v>
      </c>
      <c r="G27" s="37" t="s">
        <v>294</v>
      </c>
      <c r="H27" s="54" t="s">
        <v>241</v>
      </c>
      <c r="I27" s="46">
        <v>1</v>
      </c>
      <c r="J27" s="31" t="s">
        <v>156</v>
      </c>
      <c r="K27" s="46">
        <v>1600000</v>
      </c>
      <c r="L27" s="59" t="s">
        <v>159</v>
      </c>
      <c r="M27" s="60">
        <v>45108</v>
      </c>
      <c r="N27" s="60">
        <v>45199</v>
      </c>
      <c r="O27" s="2" t="s">
        <v>144</v>
      </c>
      <c r="P27" s="64">
        <f t="shared" si="0"/>
        <v>45200</v>
      </c>
      <c r="Q27" s="64">
        <f t="shared" si="1"/>
        <v>45260</v>
      </c>
      <c r="R27" s="4"/>
    </row>
    <row r="28" spans="1:18" x14ac:dyDescent="0.25">
      <c r="A28" s="29">
        <v>64</v>
      </c>
      <c r="B28" s="41" t="s">
        <v>155</v>
      </c>
      <c r="C28" s="31" t="s">
        <v>156</v>
      </c>
      <c r="D28" s="31" t="s">
        <v>156</v>
      </c>
      <c r="E28" s="38" t="s">
        <v>74</v>
      </c>
      <c r="F28" s="36" t="s">
        <v>25</v>
      </c>
      <c r="G28" s="2" t="s">
        <v>185</v>
      </c>
      <c r="H28" s="54" t="s">
        <v>241</v>
      </c>
      <c r="I28" s="45">
        <v>780</v>
      </c>
      <c r="J28" s="31" t="s">
        <v>156</v>
      </c>
      <c r="K28" s="45">
        <v>1450000</v>
      </c>
      <c r="L28" s="51" t="s">
        <v>159</v>
      </c>
      <c r="M28" s="56">
        <v>45108</v>
      </c>
      <c r="N28" s="56">
        <v>45199</v>
      </c>
      <c r="O28" s="1" t="s">
        <v>144</v>
      </c>
      <c r="P28" s="64">
        <f t="shared" si="0"/>
        <v>45200</v>
      </c>
      <c r="Q28" s="64">
        <f t="shared" si="1"/>
        <v>45260</v>
      </c>
      <c r="R28" s="4"/>
    </row>
    <row r="29" spans="1:18" x14ac:dyDescent="0.25">
      <c r="A29" s="29">
        <v>64</v>
      </c>
      <c r="B29" s="41" t="s">
        <v>155</v>
      </c>
      <c r="C29" s="31" t="s">
        <v>156</v>
      </c>
      <c r="D29" s="31" t="s">
        <v>156</v>
      </c>
      <c r="E29" s="38" t="s">
        <v>74</v>
      </c>
      <c r="F29" s="3" t="s">
        <v>25</v>
      </c>
      <c r="G29" s="34" t="s">
        <v>295</v>
      </c>
      <c r="H29" s="54" t="s">
        <v>241</v>
      </c>
      <c r="I29" s="47">
        <v>1</v>
      </c>
      <c r="J29" s="31" t="s">
        <v>156</v>
      </c>
      <c r="K29" s="47">
        <v>1100000</v>
      </c>
      <c r="L29" s="57" t="s">
        <v>159</v>
      </c>
      <c r="M29" s="58">
        <v>45200</v>
      </c>
      <c r="N29" s="58">
        <v>45291</v>
      </c>
      <c r="O29" s="2" t="s">
        <v>144</v>
      </c>
      <c r="P29" s="64">
        <f t="shared" si="0"/>
        <v>45292</v>
      </c>
      <c r="Q29" s="64">
        <f t="shared" si="1"/>
        <v>45352</v>
      </c>
      <c r="R29" s="4"/>
    </row>
    <row r="30" spans="1:18" x14ac:dyDescent="0.25">
      <c r="A30" s="29">
        <v>64</v>
      </c>
      <c r="B30" s="41" t="s">
        <v>155</v>
      </c>
      <c r="C30" s="31" t="s">
        <v>156</v>
      </c>
      <c r="D30" s="31" t="s">
        <v>156</v>
      </c>
      <c r="E30" s="38" t="s">
        <v>74</v>
      </c>
      <c r="F30" s="3" t="s">
        <v>25</v>
      </c>
      <c r="G30" s="34" t="s">
        <v>186</v>
      </c>
      <c r="H30" s="54" t="s">
        <v>241</v>
      </c>
      <c r="I30" s="45">
        <v>3</v>
      </c>
      <c r="J30" s="31" t="s">
        <v>156</v>
      </c>
      <c r="K30" s="45">
        <v>1850000</v>
      </c>
      <c r="L30" s="51" t="s">
        <v>159</v>
      </c>
      <c r="M30" s="58">
        <v>45200</v>
      </c>
      <c r="N30" s="58">
        <v>45291</v>
      </c>
      <c r="O30" s="2" t="s">
        <v>144</v>
      </c>
      <c r="P30" s="64">
        <f t="shared" si="0"/>
        <v>45292</v>
      </c>
      <c r="Q30" s="64">
        <f t="shared" si="1"/>
        <v>45352</v>
      </c>
      <c r="R30" s="4"/>
    </row>
    <row r="31" spans="1:18" x14ac:dyDescent="0.25">
      <c r="A31" s="29">
        <v>64</v>
      </c>
      <c r="B31" s="41" t="s">
        <v>155</v>
      </c>
      <c r="C31" s="31" t="s">
        <v>156</v>
      </c>
      <c r="D31" s="31" t="s">
        <v>156</v>
      </c>
      <c r="E31" s="38" t="s">
        <v>74</v>
      </c>
      <c r="F31" s="3" t="s">
        <v>25</v>
      </c>
      <c r="G31" s="34" t="s">
        <v>187</v>
      </c>
      <c r="H31" s="54" t="s">
        <v>241</v>
      </c>
      <c r="I31" s="45">
        <v>2</v>
      </c>
      <c r="J31" s="31" t="s">
        <v>156</v>
      </c>
      <c r="K31" s="45">
        <v>1312000</v>
      </c>
      <c r="L31" s="51" t="s">
        <v>159</v>
      </c>
      <c r="M31" s="58">
        <v>45200</v>
      </c>
      <c r="N31" s="58">
        <v>45291</v>
      </c>
      <c r="O31" s="2" t="s">
        <v>144</v>
      </c>
      <c r="P31" s="64">
        <f t="shared" si="0"/>
        <v>45292</v>
      </c>
      <c r="Q31" s="64">
        <f t="shared" si="1"/>
        <v>45352</v>
      </c>
      <c r="R31" s="4"/>
    </row>
    <row r="32" spans="1:18" x14ac:dyDescent="0.25">
      <c r="A32" s="29">
        <v>64</v>
      </c>
      <c r="B32" s="41" t="s">
        <v>155</v>
      </c>
      <c r="C32" s="31" t="s">
        <v>156</v>
      </c>
      <c r="D32" s="31" t="s">
        <v>156</v>
      </c>
      <c r="E32" s="38" t="s">
        <v>74</v>
      </c>
      <c r="F32" s="3" t="s">
        <v>25</v>
      </c>
      <c r="G32" s="2" t="s">
        <v>188</v>
      </c>
      <c r="H32" s="53" t="s">
        <v>296</v>
      </c>
      <c r="I32" s="45">
        <v>1</v>
      </c>
      <c r="J32" s="31" t="s">
        <v>156</v>
      </c>
      <c r="K32" s="45">
        <v>2050000</v>
      </c>
      <c r="L32" s="51" t="s">
        <v>159</v>
      </c>
      <c r="M32" s="58">
        <v>45200</v>
      </c>
      <c r="N32" s="58">
        <v>45291</v>
      </c>
      <c r="O32" s="2" t="s">
        <v>138</v>
      </c>
      <c r="P32" s="64">
        <f t="shared" si="0"/>
        <v>45292</v>
      </c>
      <c r="Q32" s="64">
        <f t="shared" si="1"/>
        <v>45352</v>
      </c>
      <c r="R32" s="4"/>
    </row>
    <row r="33" spans="1:18" x14ac:dyDescent="0.25">
      <c r="A33" s="29">
        <v>64</v>
      </c>
      <c r="B33" s="41" t="s">
        <v>155</v>
      </c>
      <c r="C33" s="31" t="s">
        <v>156</v>
      </c>
      <c r="D33" s="31" t="s">
        <v>156</v>
      </c>
      <c r="E33" s="38" t="s">
        <v>74</v>
      </c>
      <c r="F33" s="3" t="s">
        <v>25</v>
      </c>
      <c r="G33" s="2" t="s">
        <v>189</v>
      </c>
      <c r="H33" s="53" t="s">
        <v>242</v>
      </c>
      <c r="I33" s="45">
        <v>2</v>
      </c>
      <c r="J33" s="31" t="s">
        <v>156</v>
      </c>
      <c r="K33" s="45">
        <v>1640000</v>
      </c>
      <c r="L33" s="51" t="s">
        <v>159</v>
      </c>
      <c r="M33" s="56">
        <v>45078</v>
      </c>
      <c r="N33" s="56">
        <v>45169</v>
      </c>
      <c r="O33" s="2" t="s">
        <v>144</v>
      </c>
      <c r="P33" s="64">
        <f t="shared" si="0"/>
        <v>45170</v>
      </c>
      <c r="Q33" s="64">
        <f t="shared" si="1"/>
        <v>45230</v>
      </c>
      <c r="R33" s="4"/>
    </row>
    <row r="34" spans="1:18" x14ac:dyDescent="0.25">
      <c r="A34" s="29">
        <v>64</v>
      </c>
      <c r="B34" s="41" t="s">
        <v>155</v>
      </c>
      <c r="C34" s="31" t="s">
        <v>156</v>
      </c>
      <c r="D34" s="31" t="s">
        <v>156</v>
      </c>
      <c r="E34" s="38" t="s">
        <v>74</v>
      </c>
      <c r="F34" s="3" t="s">
        <v>25</v>
      </c>
      <c r="G34" s="2" t="s">
        <v>193</v>
      </c>
      <c r="H34" s="53" t="s">
        <v>282</v>
      </c>
      <c r="I34" s="45">
        <v>12</v>
      </c>
      <c r="J34" s="31" t="s">
        <v>156</v>
      </c>
      <c r="K34" s="45">
        <v>2000000</v>
      </c>
      <c r="L34" s="57" t="s">
        <v>158</v>
      </c>
      <c r="M34" s="56">
        <v>45108</v>
      </c>
      <c r="N34" s="56">
        <v>45199</v>
      </c>
      <c r="O34" s="2" t="s">
        <v>138</v>
      </c>
      <c r="P34" s="64">
        <f t="shared" si="0"/>
        <v>45200</v>
      </c>
      <c r="Q34" s="64">
        <f t="shared" si="1"/>
        <v>45260</v>
      </c>
      <c r="R34" s="4"/>
    </row>
    <row r="35" spans="1:18" x14ac:dyDescent="0.25">
      <c r="A35" s="29">
        <v>64</v>
      </c>
      <c r="B35" s="41" t="s">
        <v>155</v>
      </c>
      <c r="C35" s="31" t="s">
        <v>156</v>
      </c>
      <c r="D35" s="31" t="s">
        <v>156</v>
      </c>
      <c r="E35" s="38" t="s">
        <v>74</v>
      </c>
      <c r="F35" s="3" t="s">
        <v>25</v>
      </c>
      <c r="G35" s="2" t="s">
        <v>194</v>
      </c>
      <c r="H35" s="53" t="s">
        <v>297</v>
      </c>
      <c r="I35" s="45">
        <v>700</v>
      </c>
      <c r="J35" s="31" t="s">
        <v>156</v>
      </c>
      <c r="K35" s="45">
        <v>1500000</v>
      </c>
      <c r="L35" s="51" t="s">
        <v>195</v>
      </c>
      <c r="M35" s="56">
        <v>45108</v>
      </c>
      <c r="N35" s="56">
        <v>45199</v>
      </c>
      <c r="O35" s="2" t="s">
        <v>144</v>
      </c>
      <c r="P35" s="64">
        <f t="shared" si="0"/>
        <v>45200</v>
      </c>
      <c r="Q35" s="64">
        <f t="shared" si="1"/>
        <v>45260</v>
      </c>
      <c r="R35" s="4"/>
    </row>
    <row r="36" spans="1:18" x14ac:dyDescent="0.25">
      <c r="A36" s="29">
        <v>64</v>
      </c>
      <c r="B36" s="41" t="s">
        <v>155</v>
      </c>
      <c r="C36" s="31" t="s">
        <v>156</v>
      </c>
      <c r="D36" s="31" t="s">
        <v>156</v>
      </c>
      <c r="E36" s="38" t="s">
        <v>74</v>
      </c>
      <c r="F36" s="3" t="s">
        <v>25</v>
      </c>
      <c r="G36" s="2" t="s">
        <v>196</v>
      </c>
      <c r="H36" s="53" t="s">
        <v>292</v>
      </c>
      <c r="I36" s="45">
        <v>4</v>
      </c>
      <c r="J36" s="31" t="s">
        <v>156</v>
      </c>
      <c r="K36" s="45">
        <v>1250000</v>
      </c>
      <c r="L36" s="51" t="s">
        <v>159</v>
      </c>
      <c r="M36" s="56">
        <v>45108</v>
      </c>
      <c r="N36" s="56">
        <v>45199</v>
      </c>
      <c r="O36" s="2" t="s">
        <v>144</v>
      </c>
      <c r="P36" s="64">
        <f t="shared" si="0"/>
        <v>45200</v>
      </c>
      <c r="Q36" s="64">
        <f t="shared" si="1"/>
        <v>45260</v>
      </c>
      <c r="R36" s="4"/>
    </row>
    <row r="37" spans="1:18" x14ac:dyDescent="0.25">
      <c r="A37" s="29">
        <v>64</v>
      </c>
      <c r="B37" s="41" t="s">
        <v>155</v>
      </c>
      <c r="C37" s="31" t="s">
        <v>156</v>
      </c>
      <c r="D37" s="31" t="s">
        <v>156</v>
      </c>
      <c r="E37" s="38" t="s">
        <v>74</v>
      </c>
      <c r="F37" s="3" t="s">
        <v>25</v>
      </c>
      <c r="G37" s="2" t="s">
        <v>197</v>
      </c>
      <c r="H37" s="53" t="s">
        <v>292</v>
      </c>
      <c r="I37" s="45">
        <v>1</v>
      </c>
      <c r="J37" s="31" t="s">
        <v>156</v>
      </c>
      <c r="K37" s="45">
        <v>1250000</v>
      </c>
      <c r="L37" s="51" t="s">
        <v>159</v>
      </c>
      <c r="M37" s="56">
        <v>45108</v>
      </c>
      <c r="N37" s="56">
        <v>45199</v>
      </c>
      <c r="O37" s="2" t="s">
        <v>144</v>
      </c>
      <c r="P37" s="64">
        <f t="shared" si="0"/>
        <v>45200</v>
      </c>
      <c r="Q37" s="64">
        <f t="shared" si="1"/>
        <v>45260</v>
      </c>
      <c r="R37" s="4"/>
    </row>
    <row r="38" spans="1:18" x14ac:dyDescent="0.25">
      <c r="A38" s="29">
        <v>64</v>
      </c>
      <c r="B38" s="41" t="s">
        <v>155</v>
      </c>
      <c r="C38" s="31" t="s">
        <v>156</v>
      </c>
      <c r="D38" s="31" t="s">
        <v>156</v>
      </c>
      <c r="E38" s="38" t="s">
        <v>74</v>
      </c>
      <c r="F38" s="3" t="s">
        <v>25</v>
      </c>
      <c r="G38" s="2" t="s">
        <v>200</v>
      </c>
      <c r="H38" s="54" t="s">
        <v>243</v>
      </c>
      <c r="I38" s="45">
        <v>1</v>
      </c>
      <c r="J38" s="31" t="s">
        <v>156</v>
      </c>
      <c r="K38" s="45">
        <v>5100000</v>
      </c>
      <c r="L38" s="51" t="s">
        <v>159</v>
      </c>
      <c r="M38" s="56">
        <v>45108</v>
      </c>
      <c r="N38" s="56">
        <v>45199</v>
      </c>
      <c r="O38" s="2" t="s">
        <v>144</v>
      </c>
      <c r="P38" s="64">
        <f t="shared" si="0"/>
        <v>45200</v>
      </c>
      <c r="Q38" s="64">
        <f t="shared" si="1"/>
        <v>45260</v>
      </c>
      <c r="R38" s="4"/>
    </row>
    <row r="39" spans="1:18" x14ac:dyDescent="0.25">
      <c r="A39" s="29">
        <v>64</v>
      </c>
      <c r="B39" s="41" t="s">
        <v>155</v>
      </c>
      <c r="C39" s="31" t="s">
        <v>156</v>
      </c>
      <c r="D39" s="31" t="s">
        <v>156</v>
      </c>
      <c r="E39" s="38" t="s">
        <v>74</v>
      </c>
      <c r="F39" s="3" t="s">
        <v>25</v>
      </c>
      <c r="G39" s="2" t="s">
        <v>164</v>
      </c>
      <c r="H39" s="53" t="s">
        <v>244</v>
      </c>
      <c r="I39" s="45">
        <v>1550</v>
      </c>
      <c r="J39" s="31" t="s">
        <v>156</v>
      </c>
      <c r="K39" s="45">
        <v>4650000</v>
      </c>
      <c r="L39" s="51" t="s">
        <v>159</v>
      </c>
      <c r="M39" s="58">
        <v>45170</v>
      </c>
      <c r="N39" s="56">
        <v>45260</v>
      </c>
      <c r="O39" s="2" t="s">
        <v>144</v>
      </c>
      <c r="P39" s="64">
        <f>+M39+91</f>
        <v>45261</v>
      </c>
      <c r="Q39" s="64">
        <f t="shared" si="1"/>
        <v>45321</v>
      </c>
      <c r="R39" s="4"/>
    </row>
    <row r="40" spans="1:18" x14ac:dyDescent="0.25">
      <c r="A40" s="29">
        <v>64</v>
      </c>
      <c r="B40" s="41" t="s">
        <v>155</v>
      </c>
      <c r="C40" s="31" t="s">
        <v>156</v>
      </c>
      <c r="D40" s="31" t="s">
        <v>156</v>
      </c>
      <c r="E40" s="38" t="s">
        <v>74</v>
      </c>
      <c r="F40" s="3" t="s">
        <v>25</v>
      </c>
      <c r="G40" s="2" t="s">
        <v>191</v>
      </c>
      <c r="H40" s="53" t="s">
        <v>245</v>
      </c>
      <c r="I40" s="45">
        <v>1</v>
      </c>
      <c r="J40" s="31" t="s">
        <v>156</v>
      </c>
      <c r="K40" s="45">
        <v>3000000</v>
      </c>
      <c r="L40" s="51" t="s">
        <v>159</v>
      </c>
      <c r="M40" s="56">
        <v>45108</v>
      </c>
      <c r="N40" s="56">
        <v>45199</v>
      </c>
      <c r="O40" s="2" t="s">
        <v>144</v>
      </c>
      <c r="P40" s="64">
        <f t="shared" si="0"/>
        <v>45200</v>
      </c>
      <c r="Q40" s="64">
        <f t="shared" si="1"/>
        <v>45260</v>
      </c>
      <c r="R40" s="4"/>
    </row>
    <row r="41" spans="1:18" x14ac:dyDescent="0.25">
      <c r="A41" s="29">
        <v>64</v>
      </c>
      <c r="B41" s="30" t="s">
        <v>155</v>
      </c>
      <c r="C41" s="31" t="s">
        <v>156</v>
      </c>
      <c r="D41" s="31" t="s">
        <v>156</v>
      </c>
      <c r="E41" s="3" t="s">
        <v>74</v>
      </c>
      <c r="F41" s="3" t="s">
        <v>25</v>
      </c>
      <c r="G41" s="3" t="s">
        <v>263</v>
      </c>
      <c r="H41" s="2" t="s">
        <v>264</v>
      </c>
      <c r="I41" s="2">
        <v>40</v>
      </c>
      <c r="J41" s="31" t="s">
        <v>156</v>
      </c>
      <c r="K41" s="63">
        <v>3840000</v>
      </c>
      <c r="L41" s="51" t="s">
        <v>160</v>
      </c>
      <c r="M41" s="56">
        <v>44927</v>
      </c>
      <c r="N41" s="56">
        <v>45016</v>
      </c>
      <c r="O41" s="2" t="s">
        <v>144</v>
      </c>
      <c r="P41" s="64">
        <f>+M41+90</f>
        <v>45017</v>
      </c>
      <c r="Q41" s="64">
        <f t="shared" si="1"/>
        <v>45077</v>
      </c>
      <c r="R41" s="4"/>
    </row>
    <row r="42" spans="1:18" x14ac:dyDescent="0.25">
      <c r="A42" s="29">
        <v>64</v>
      </c>
      <c r="B42" s="30" t="s">
        <v>155</v>
      </c>
      <c r="C42" s="31" t="s">
        <v>156</v>
      </c>
      <c r="D42" s="31" t="s">
        <v>156</v>
      </c>
      <c r="E42" s="3" t="s">
        <v>74</v>
      </c>
      <c r="F42" s="3" t="s">
        <v>25</v>
      </c>
      <c r="G42" s="3" t="s">
        <v>265</v>
      </c>
      <c r="H42" s="2" t="s">
        <v>264</v>
      </c>
      <c r="I42" s="2">
        <v>3</v>
      </c>
      <c r="J42" s="31" t="s">
        <v>156</v>
      </c>
      <c r="K42" s="63">
        <v>2400000</v>
      </c>
      <c r="L42" s="51" t="s">
        <v>159</v>
      </c>
      <c r="M42" s="56">
        <v>44927</v>
      </c>
      <c r="N42" s="56">
        <v>45016</v>
      </c>
      <c r="O42" s="2" t="s">
        <v>144</v>
      </c>
      <c r="P42" s="64">
        <f>+M42+90</f>
        <v>45017</v>
      </c>
      <c r="Q42" s="64">
        <f t="shared" si="1"/>
        <v>45077</v>
      </c>
      <c r="R42" s="4"/>
    </row>
    <row r="43" spans="1:18" x14ac:dyDescent="0.25">
      <c r="A43" s="29">
        <v>64</v>
      </c>
      <c r="B43" s="30" t="s">
        <v>155</v>
      </c>
      <c r="C43" s="31" t="s">
        <v>156</v>
      </c>
      <c r="D43" s="31" t="s">
        <v>156</v>
      </c>
      <c r="E43" s="3" t="s">
        <v>74</v>
      </c>
      <c r="F43" s="3" t="s">
        <v>25</v>
      </c>
      <c r="G43" s="3" t="s">
        <v>265</v>
      </c>
      <c r="H43" s="2" t="s">
        <v>264</v>
      </c>
      <c r="I43" s="2">
        <v>30</v>
      </c>
      <c r="J43" s="31" t="s">
        <v>156</v>
      </c>
      <c r="K43" s="63">
        <v>1920000</v>
      </c>
      <c r="L43" s="51" t="s">
        <v>160</v>
      </c>
      <c r="M43" s="56">
        <v>44927</v>
      </c>
      <c r="N43" s="56">
        <v>45016</v>
      </c>
      <c r="O43" s="2" t="s">
        <v>144</v>
      </c>
      <c r="P43" s="64">
        <f>+M43+90</f>
        <v>45017</v>
      </c>
      <c r="Q43" s="64">
        <f t="shared" si="1"/>
        <v>45077</v>
      </c>
      <c r="R43" s="4"/>
    </row>
    <row r="44" spans="1:18" x14ac:dyDescent="0.25">
      <c r="A44" s="29">
        <v>64</v>
      </c>
      <c r="B44" s="30" t="s">
        <v>155</v>
      </c>
      <c r="C44" s="31" t="s">
        <v>156</v>
      </c>
      <c r="D44" s="31" t="s">
        <v>156</v>
      </c>
      <c r="E44" s="3" t="s">
        <v>74</v>
      </c>
      <c r="F44" s="3" t="s">
        <v>25</v>
      </c>
      <c r="G44" s="3" t="s">
        <v>266</v>
      </c>
      <c r="H44" s="2" t="s">
        <v>264</v>
      </c>
      <c r="I44" s="2">
        <v>8</v>
      </c>
      <c r="J44" s="31" t="s">
        <v>156</v>
      </c>
      <c r="K44" s="63">
        <v>1440000</v>
      </c>
      <c r="L44" s="51" t="s">
        <v>159</v>
      </c>
      <c r="M44" s="56">
        <v>44927</v>
      </c>
      <c r="N44" s="56">
        <v>45016</v>
      </c>
      <c r="O44" s="2" t="s">
        <v>144</v>
      </c>
      <c r="P44" s="64">
        <f>+M44+90</f>
        <v>45017</v>
      </c>
      <c r="Q44" s="64">
        <f t="shared" si="1"/>
        <v>45077</v>
      </c>
      <c r="R44" s="4"/>
    </row>
    <row r="45" spans="1:18" x14ac:dyDescent="0.25">
      <c r="A45" s="29">
        <v>64</v>
      </c>
      <c r="B45" s="30" t="s">
        <v>155</v>
      </c>
      <c r="C45" s="31" t="s">
        <v>156</v>
      </c>
      <c r="D45" s="31" t="s">
        <v>156</v>
      </c>
      <c r="E45" s="3" t="s">
        <v>74</v>
      </c>
      <c r="F45" s="3" t="s">
        <v>25</v>
      </c>
      <c r="G45" s="3" t="s">
        <v>298</v>
      </c>
      <c r="H45" s="2" t="s">
        <v>264</v>
      </c>
      <c r="I45" s="2">
        <v>1</v>
      </c>
      <c r="J45" s="31" t="s">
        <v>156</v>
      </c>
      <c r="K45" s="63">
        <f>7760000/2</f>
        <v>3880000</v>
      </c>
      <c r="L45" s="51" t="s">
        <v>159</v>
      </c>
      <c r="M45" s="56">
        <v>44986</v>
      </c>
      <c r="N45" s="56">
        <v>45077</v>
      </c>
      <c r="O45" s="2" t="s">
        <v>144</v>
      </c>
      <c r="P45" s="64">
        <f t="shared" si="0"/>
        <v>45078</v>
      </c>
      <c r="Q45" s="64">
        <f t="shared" si="1"/>
        <v>45138</v>
      </c>
      <c r="R45" s="4"/>
    </row>
    <row r="46" spans="1:18" x14ac:dyDescent="0.25">
      <c r="A46" s="29">
        <v>64</v>
      </c>
      <c r="B46" s="30" t="s">
        <v>155</v>
      </c>
      <c r="C46" s="31" t="s">
        <v>156</v>
      </c>
      <c r="D46" s="31" t="s">
        <v>156</v>
      </c>
      <c r="E46" s="3" t="s">
        <v>74</v>
      </c>
      <c r="F46" s="3" t="s">
        <v>25</v>
      </c>
      <c r="G46" s="3" t="s">
        <v>299</v>
      </c>
      <c r="H46" s="2" t="s">
        <v>264</v>
      </c>
      <c r="I46" s="2">
        <v>1</v>
      </c>
      <c r="J46" s="31" t="s">
        <v>156</v>
      </c>
      <c r="K46" s="63">
        <f>7760000/2</f>
        <v>3880000</v>
      </c>
      <c r="L46" s="51" t="s">
        <v>159</v>
      </c>
      <c r="M46" s="56">
        <v>45108</v>
      </c>
      <c r="N46" s="56">
        <v>45199</v>
      </c>
      <c r="O46" s="2" t="s">
        <v>144</v>
      </c>
      <c r="P46" s="64">
        <f t="shared" si="0"/>
        <v>45200</v>
      </c>
      <c r="Q46" s="64">
        <f t="shared" si="1"/>
        <v>45260</v>
      </c>
      <c r="R46" s="4"/>
    </row>
    <row r="47" spans="1:18" x14ac:dyDescent="0.25">
      <c r="A47" s="29">
        <v>64</v>
      </c>
      <c r="B47" s="30" t="s">
        <v>155</v>
      </c>
      <c r="C47" s="31" t="s">
        <v>156</v>
      </c>
      <c r="D47" s="31" t="s">
        <v>156</v>
      </c>
      <c r="E47" s="3" t="s">
        <v>74</v>
      </c>
      <c r="F47" s="3" t="s">
        <v>25</v>
      </c>
      <c r="G47" s="3" t="s">
        <v>300</v>
      </c>
      <c r="H47" s="2" t="s">
        <v>267</v>
      </c>
      <c r="I47" s="2">
        <v>1</v>
      </c>
      <c r="J47" s="31" t="s">
        <v>156</v>
      </c>
      <c r="K47" s="63">
        <v>4088000</v>
      </c>
      <c r="L47" s="51" t="s">
        <v>159</v>
      </c>
      <c r="M47" s="56">
        <v>44927</v>
      </c>
      <c r="N47" s="56">
        <v>45016</v>
      </c>
      <c r="O47" s="2" t="s">
        <v>144</v>
      </c>
      <c r="P47" s="64">
        <f>+M47+90</f>
        <v>45017</v>
      </c>
      <c r="Q47" s="64">
        <f t="shared" si="1"/>
        <v>45077</v>
      </c>
      <c r="R47" s="4"/>
    </row>
    <row r="48" spans="1:18" x14ac:dyDescent="0.25">
      <c r="A48" s="29">
        <v>64</v>
      </c>
      <c r="B48" s="30" t="s">
        <v>155</v>
      </c>
      <c r="C48" s="31" t="s">
        <v>156</v>
      </c>
      <c r="D48" s="31" t="s">
        <v>156</v>
      </c>
      <c r="E48" s="3" t="s">
        <v>74</v>
      </c>
      <c r="F48" s="3" t="s">
        <v>25</v>
      </c>
      <c r="G48" s="3" t="s">
        <v>275</v>
      </c>
      <c r="H48" s="2" t="s">
        <v>264</v>
      </c>
      <c r="I48" s="2">
        <v>250</v>
      </c>
      <c r="J48" s="31" t="s">
        <v>156</v>
      </c>
      <c r="K48" s="63">
        <v>900000</v>
      </c>
      <c r="L48" s="51" t="s">
        <v>159</v>
      </c>
      <c r="M48" s="56">
        <v>44927</v>
      </c>
      <c r="N48" s="56">
        <v>45016</v>
      </c>
      <c r="O48" s="2" t="s">
        <v>144</v>
      </c>
      <c r="P48" s="64">
        <f>+M48+90</f>
        <v>45017</v>
      </c>
      <c r="Q48" s="64">
        <f t="shared" si="1"/>
        <v>45077</v>
      </c>
      <c r="R48" s="4"/>
    </row>
    <row r="49" spans="1:18" x14ac:dyDescent="0.25">
      <c r="A49" s="29">
        <v>64</v>
      </c>
      <c r="B49" s="30" t="s">
        <v>155</v>
      </c>
      <c r="C49" s="31" t="s">
        <v>156</v>
      </c>
      <c r="D49" s="31" t="s">
        <v>156</v>
      </c>
      <c r="E49" s="3" t="s">
        <v>74</v>
      </c>
      <c r="F49" s="3" t="s">
        <v>25</v>
      </c>
      <c r="G49" s="3" t="s">
        <v>301</v>
      </c>
      <c r="H49" s="2" t="s">
        <v>264</v>
      </c>
      <c r="I49" s="2">
        <v>130</v>
      </c>
      <c r="J49" s="31" t="s">
        <v>156</v>
      </c>
      <c r="K49" s="63">
        <v>655000</v>
      </c>
      <c r="L49" s="51" t="s">
        <v>160</v>
      </c>
      <c r="M49" s="56">
        <v>44986</v>
      </c>
      <c r="N49" s="56">
        <v>45077</v>
      </c>
      <c r="O49" s="2" t="s">
        <v>144</v>
      </c>
      <c r="P49" s="64">
        <f t="shared" si="0"/>
        <v>45078</v>
      </c>
      <c r="Q49" s="64">
        <f t="shared" si="1"/>
        <v>45138</v>
      </c>
      <c r="R49" s="4"/>
    </row>
    <row r="50" spans="1:18" x14ac:dyDescent="0.25">
      <c r="A50" s="29">
        <v>64</v>
      </c>
      <c r="B50" s="30" t="s">
        <v>155</v>
      </c>
      <c r="C50" s="31" t="s">
        <v>156</v>
      </c>
      <c r="D50" s="31" t="s">
        <v>156</v>
      </c>
      <c r="E50" s="3" t="s">
        <v>74</v>
      </c>
      <c r="F50" s="3" t="s">
        <v>25</v>
      </c>
      <c r="G50" s="3" t="s">
        <v>276</v>
      </c>
      <c r="H50" s="2" t="s">
        <v>264</v>
      </c>
      <c r="I50" s="2">
        <v>140</v>
      </c>
      <c r="J50" s="31" t="s">
        <v>156</v>
      </c>
      <c r="K50" s="63">
        <v>840000</v>
      </c>
      <c r="L50" s="51" t="s">
        <v>160</v>
      </c>
      <c r="M50" s="56">
        <v>44958</v>
      </c>
      <c r="N50" s="56">
        <v>45046</v>
      </c>
      <c r="O50" s="2" t="s">
        <v>144</v>
      </c>
      <c r="P50" s="64">
        <f>+M50+89</f>
        <v>45047</v>
      </c>
      <c r="Q50" s="64">
        <f t="shared" si="1"/>
        <v>45107</v>
      </c>
      <c r="R50" s="4"/>
    </row>
    <row r="51" spans="1:18" x14ac:dyDescent="0.25">
      <c r="A51" s="29">
        <v>64</v>
      </c>
      <c r="B51" s="30" t="s">
        <v>155</v>
      </c>
      <c r="C51" s="31" t="s">
        <v>156</v>
      </c>
      <c r="D51" s="31" t="s">
        <v>156</v>
      </c>
      <c r="E51" s="3" t="s">
        <v>74</v>
      </c>
      <c r="F51" s="3" t="s">
        <v>25</v>
      </c>
      <c r="G51" s="3" t="s">
        <v>302</v>
      </c>
      <c r="H51" s="2" t="s">
        <v>268</v>
      </c>
      <c r="I51" s="2">
        <v>1</v>
      </c>
      <c r="J51" s="31" t="s">
        <v>156</v>
      </c>
      <c r="K51" s="63">
        <v>750000</v>
      </c>
      <c r="L51" s="51" t="s">
        <v>159</v>
      </c>
      <c r="M51" s="56">
        <v>44927</v>
      </c>
      <c r="N51" s="56">
        <v>45016</v>
      </c>
      <c r="O51" s="2" t="s">
        <v>144</v>
      </c>
      <c r="P51" s="64">
        <f>+M51+90</f>
        <v>45017</v>
      </c>
      <c r="Q51" s="64">
        <f t="shared" si="1"/>
        <v>45077</v>
      </c>
      <c r="R51" s="4"/>
    </row>
    <row r="52" spans="1:18" x14ac:dyDescent="0.25">
      <c r="A52" s="29">
        <v>64</v>
      </c>
      <c r="B52" s="30" t="s">
        <v>155</v>
      </c>
      <c r="C52" s="31" t="s">
        <v>156</v>
      </c>
      <c r="D52" s="31" t="s">
        <v>156</v>
      </c>
      <c r="E52" s="3" t="s">
        <v>74</v>
      </c>
      <c r="F52" s="3" t="s">
        <v>25</v>
      </c>
      <c r="G52" s="3" t="s">
        <v>273</v>
      </c>
      <c r="H52" s="2" t="s">
        <v>271</v>
      </c>
      <c r="I52" s="2">
        <v>1</v>
      </c>
      <c r="J52" s="31" t="s">
        <v>156</v>
      </c>
      <c r="K52" s="63">
        <v>900000</v>
      </c>
      <c r="L52" s="51" t="s">
        <v>159</v>
      </c>
      <c r="M52" s="56">
        <v>44927</v>
      </c>
      <c r="N52" s="56">
        <v>45016</v>
      </c>
      <c r="O52" s="2" t="s">
        <v>144</v>
      </c>
      <c r="P52" s="64">
        <f>+M52+90</f>
        <v>45017</v>
      </c>
      <c r="Q52" s="64">
        <f t="shared" si="1"/>
        <v>45077</v>
      </c>
      <c r="R52" s="4"/>
    </row>
    <row r="53" spans="1:18" x14ac:dyDescent="0.25">
      <c r="A53" s="29">
        <v>64</v>
      </c>
      <c r="B53" s="30" t="s">
        <v>155</v>
      </c>
      <c r="C53" s="31" t="s">
        <v>156</v>
      </c>
      <c r="D53" s="31" t="s">
        <v>156</v>
      </c>
      <c r="E53" s="3" t="s">
        <v>74</v>
      </c>
      <c r="F53" s="3" t="s">
        <v>25</v>
      </c>
      <c r="G53" s="3" t="s">
        <v>303</v>
      </c>
      <c r="H53" s="2" t="s">
        <v>304</v>
      </c>
      <c r="I53" s="2">
        <v>1</v>
      </c>
      <c r="J53" s="31" t="s">
        <v>156</v>
      </c>
      <c r="K53" s="63">
        <v>450000</v>
      </c>
      <c r="L53" s="51" t="s">
        <v>159</v>
      </c>
      <c r="M53" s="56">
        <v>44927</v>
      </c>
      <c r="N53" s="56">
        <v>45016</v>
      </c>
      <c r="O53" s="2" t="s">
        <v>144</v>
      </c>
      <c r="P53" s="64">
        <f>+M53+90</f>
        <v>45017</v>
      </c>
      <c r="Q53" s="64">
        <f t="shared" si="1"/>
        <v>45077</v>
      </c>
      <c r="R53" s="4"/>
    </row>
    <row r="54" spans="1:18" ht="15.75" thickBot="1" x14ac:dyDescent="0.3">
      <c r="A54" s="72">
        <v>64</v>
      </c>
      <c r="B54" s="73" t="s">
        <v>155</v>
      </c>
      <c r="C54" s="32" t="s">
        <v>156</v>
      </c>
      <c r="D54" s="32" t="s">
        <v>156</v>
      </c>
      <c r="E54" s="7" t="s">
        <v>74</v>
      </c>
      <c r="F54" s="7" t="s">
        <v>25</v>
      </c>
      <c r="G54" s="7" t="s">
        <v>274</v>
      </c>
      <c r="H54" s="6" t="s">
        <v>272</v>
      </c>
      <c r="I54" s="6">
        <v>3</v>
      </c>
      <c r="J54" s="32" t="s">
        <v>156</v>
      </c>
      <c r="K54" s="74">
        <v>2720000</v>
      </c>
      <c r="L54" s="62" t="s">
        <v>159</v>
      </c>
      <c r="M54" s="76">
        <v>44927</v>
      </c>
      <c r="N54" s="76">
        <v>45016</v>
      </c>
      <c r="O54" s="6" t="s">
        <v>144</v>
      </c>
      <c r="P54" s="75">
        <f>+M54+90</f>
        <v>45017</v>
      </c>
      <c r="Q54" s="75">
        <f t="shared" si="1"/>
        <v>45077</v>
      </c>
      <c r="R54" s="8"/>
    </row>
    <row r="55" spans="1:18" ht="15.75" thickBot="1" x14ac:dyDescent="0.3">
      <c r="A55" s="72">
        <v>64</v>
      </c>
      <c r="B55" s="42" t="s">
        <v>155</v>
      </c>
      <c r="C55" s="32" t="s">
        <v>156</v>
      </c>
      <c r="D55" s="32" t="s">
        <v>156</v>
      </c>
      <c r="E55" s="39" t="s">
        <v>91</v>
      </c>
      <c r="F55" s="7" t="s">
        <v>122</v>
      </c>
      <c r="G55" s="6" t="s">
        <v>305</v>
      </c>
      <c r="H55" s="55" t="s">
        <v>246</v>
      </c>
      <c r="I55" s="49">
        <v>1</v>
      </c>
      <c r="J55" s="32" t="s">
        <v>156</v>
      </c>
      <c r="K55" s="49">
        <v>26400000</v>
      </c>
      <c r="L55" s="62" t="s">
        <v>159</v>
      </c>
      <c r="M55" s="76">
        <v>44927</v>
      </c>
      <c r="N55" s="76">
        <v>45016</v>
      </c>
      <c r="O55" s="6" t="s">
        <v>144</v>
      </c>
      <c r="P55" s="75">
        <f>+M55+90</f>
        <v>45017</v>
      </c>
      <c r="Q55" s="80">
        <f t="shared" si="1"/>
        <v>45077</v>
      </c>
      <c r="R55" s="8"/>
    </row>
    <row r="56" spans="1:18" x14ac:dyDescent="0.25">
      <c r="A56" s="29">
        <v>64</v>
      </c>
      <c r="B56" s="41" t="s">
        <v>155</v>
      </c>
      <c r="C56" s="31" t="s">
        <v>156</v>
      </c>
      <c r="D56" s="31" t="s">
        <v>156</v>
      </c>
      <c r="E56" s="38" t="s">
        <v>78</v>
      </c>
      <c r="F56" s="3" t="s">
        <v>25</v>
      </c>
      <c r="G56" s="2" t="s">
        <v>201</v>
      </c>
      <c r="H56" s="53" t="s">
        <v>247</v>
      </c>
      <c r="I56" s="45">
        <v>400</v>
      </c>
      <c r="J56" s="31" t="s">
        <v>156</v>
      </c>
      <c r="K56" s="45">
        <v>19600000</v>
      </c>
      <c r="L56" s="51" t="s">
        <v>202</v>
      </c>
      <c r="M56" s="56">
        <v>45200</v>
      </c>
      <c r="N56" s="56">
        <v>45291</v>
      </c>
      <c r="O56" s="2" t="s">
        <v>144</v>
      </c>
      <c r="P56" s="64">
        <f>+M56+123</f>
        <v>45323</v>
      </c>
      <c r="Q56" s="79">
        <f>+P56+90</f>
        <v>45413</v>
      </c>
      <c r="R56" s="4"/>
    </row>
    <row r="57" spans="1:18" x14ac:dyDescent="0.25">
      <c r="A57" s="29">
        <v>64</v>
      </c>
      <c r="B57" s="41" t="s">
        <v>155</v>
      </c>
      <c r="C57" s="31" t="s">
        <v>156</v>
      </c>
      <c r="D57" s="31" t="s">
        <v>156</v>
      </c>
      <c r="E57" s="38" t="s">
        <v>78</v>
      </c>
      <c r="F57" s="3" t="s">
        <v>25</v>
      </c>
      <c r="G57" s="2" t="s">
        <v>277</v>
      </c>
      <c r="H57" s="53" t="s">
        <v>248</v>
      </c>
      <c r="I57" s="45">
        <v>61920</v>
      </c>
      <c r="J57" s="31" t="s">
        <v>156</v>
      </c>
      <c r="K57" s="45">
        <v>20495520</v>
      </c>
      <c r="L57" s="51" t="s">
        <v>159</v>
      </c>
      <c r="M57" s="56">
        <v>44986</v>
      </c>
      <c r="N57" s="56">
        <v>45077</v>
      </c>
      <c r="O57" s="2" t="s">
        <v>144</v>
      </c>
      <c r="P57" s="64">
        <f>+M57+122</f>
        <v>45108</v>
      </c>
      <c r="Q57" s="64">
        <f>+P57+90</f>
        <v>45198</v>
      </c>
      <c r="R57" s="4"/>
    </row>
    <row r="58" spans="1:18" x14ac:dyDescent="0.25">
      <c r="A58" s="29">
        <v>64</v>
      </c>
      <c r="B58" s="41" t="s">
        <v>155</v>
      </c>
      <c r="C58" s="31" t="s">
        <v>156</v>
      </c>
      <c r="D58" s="31" t="s">
        <v>156</v>
      </c>
      <c r="E58" s="38" t="s">
        <v>78</v>
      </c>
      <c r="F58" s="3" t="s">
        <v>25</v>
      </c>
      <c r="G58" s="2" t="s">
        <v>178</v>
      </c>
      <c r="H58" s="53" t="s">
        <v>229</v>
      </c>
      <c r="I58" s="45">
        <v>6000</v>
      </c>
      <c r="J58" s="31" t="s">
        <v>156</v>
      </c>
      <c r="K58" s="45">
        <v>19486080</v>
      </c>
      <c r="L58" s="51" t="s">
        <v>160</v>
      </c>
      <c r="M58" s="56">
        <v>44986</v>
      </c>
      <c r="N58" s="56">
        <v>45077</v>
      </c>
      <c r="O58" s="2" t="s">
        <v>144</v>
      </c>
      <c r="P58" s="64">
        <f t="shared" ref="P58:P69" si="2">+M58+122</f>
        <v>45108</v>
      </c>
      <c r="Q58" s="64">
        <f t="shared" si="1"/>
        <v>45168</v>
      </c>
      <c r="R58" s="4"/>
    </row>
    <row r="59" spans="1:18" x14ac:dyDescent="0.25">
      <c r="A59" s="29">
        <v>64</v>
      </c>
      <c r="B59" s="41" t="s">
        <v>155</v>
      </c>
      <c r="C59" s="31" t="s">
        <v>156</v>
      </c>
      <c r="D59" s="31" t="s">
        <v>156</v>
      </c>
      <c r="E59" s="38" t="s">
        <v>78</v>
      </c>
      <c r="F59" s="3" t="s">
        <v>25</v>
      </c>
      <c r="G59" s="2" t="s">
        <v>184</v>
      </c>
      <c r="H59" s="53" t="s">
        <v>249</v>
      </c>
      <c r="I59" s="45">
        <v>12</v>
      </c>
      <c r="J59" s="31" t="s">
        <v>156</v>
      </c>
      <c r="K59" s="45">
        <v>8500000</v>
      </c>
      <c r="L59" s="51" t="s">
        <v>158</v>
      </c>
      <c r="M59" s="56">
        <v>45139</v>
      </c>
      <c r="N59" s="56">
        <v>45230</v>
      </c>
      <c r="O59" s="2" t="s">
        <v>144</v>
      </c>
      <c r="P59" s="64">
        <f t="shared" si="2"/>
        <v>45261</v>
      </c>
      <c r="Q59" s="64">
        <f t="shared" si="1"/>
        <v>45321</v>
      </c>
      <c r="R59" s="4"/>
    </row>
    <row r="60" spans="1:18" x14ac:dyDescent="0.25">
      <c r="A60" s="29">
        <v>64</v>
      </c>
      <c r="B60" s="41" t="s">
        <v>155</v>
      </c>
      <c r="C60" s="31" t="s">
        <v>156</v>
      </c>
      <c r="D60" s="31" t="s">
        <v>156</v>
      </c>
      <c r="E60" s="38" t="s">
        <v>78</v>
      </c>
      <c r="F60" s="3" t="s">
        <v>25</v>
      </c>
      <c r="G60" s="2" t="s">
        <v>278</v>
      </c>
      <c r="H60" s="53" t="s">
        <v>279</v>
      </c>
      <c r="I60" s="45">
        <v>12</v>
      </c>
      <c r="J60" s="31" t="s">
        <v>156</v>
      </c>
      <c r="K60" s="45">
        <v>16500000</v>
      </c>
      <c r="L60" s="51" t="s">
        <v>158</v>
      </c>
      <c r="M60" s="56">
        <v>45078</v>
      </c>
      <c r="N60" s="56">
        <v>45169</v>
      </c>
      <c r="O60" s="2" t="s">
        <v>144</v>
      </c>
      <c r="P60" s="64">
        <f t="shared" si="2"/>
        <v>45200</v>
      </c>
      <c r="Q60" s="64">
        <f t="shared" si="1"/>
        <v>45260</v>
      </c>
      <c r="R60" s="4"/>
    </row>
    <row r="61" spans="1:18" x14ac:dyDescent="0.25">
      <c r="A61" s="29">
        <v>64</v>
      </c>
      <c r="B61" s="41" t="s">
        <v>155</v>
      </c>
      <c r="C61" s="31" t="s">
        <v>156</v>
      </c>
      <c r="D61" s="31" t="s">
        <v>156</v>
      </c>
      <c r="E61" s="38" t="s">
        <v>78</v>
      </c>
      <c r="F61" s="3" t="s">
        <v>25</v>
      </c>
      <c r="G61" s="2" t="s">
        <v>179</v>
      </c>
      <c r="H61" s="53" t="s">
        <v>250</v>
      </c>
      <c r="I61" s="45">
        <v>24</v>
      </c>
      <c r="J61" s="31" t="s">
        <v>156</v>
      </c>
      <c r="K61" s="45">
        <v>35000000</v>
      </c>
      <c r="L61" s="51" t="s">
        <v>158</v>
      </c>
      <c r="M61" s="56">
        <v>45231</v>
      </c>
      <c r="N61" s="56">
        <v>45291</v>
      </c>
      <c r="O61" s="2" t="s">
        <v>138</v>
      </c>
      <c r="P61" s="64">
        <f t="shared" si="2"/>
        <v>45353</v>
      </c>
      <c r="Q61" s="64">
        <f t="shared" si="1"/>
        <v>45413</v>
      </c>
      <c r="R61" s="4"/>
    </row>
    <row r="62" spans="1:18" x14ac:dyDescent="0.25">
      <c r="A62" s="29">
        <v>64</v>
      </c>
      <c r="B62" s="41" t="s">
        <v>155</v>
      </c>
      <c r="C62" s="31" t="s">
        <v>156</v>
      </c>
      <c r="D62" s="31" t="s">
        <v>156</v>
      </c>
      <c r="E62" s="38" t="s">
        <v>78</v>
      </c>
      <c r="F62" s="3" t="s">
        <v>25</v>
      </c>
      <c r="G62" s="2" t="s">
        <v>157</v>
      </c>
      <c r="H62" s="53" t="s">
        <v>306</v>
      </c>
      <c r="I62" s="45">
        <v>24</v>
      </c>
      <c r="J62" s="31" t="s">
        <v>156</v>
      </c>
      <c r="K62" s="45">
        <v>3600000</v>
      </c>
      <c r="L62" s="51" t="s">
        <v>158</v>
      </c>
      <c r="M62" s="56">
        <v>45047</v>
      </c>
      <c r="N62" s="56">
        <v>45138</v>
      </c>
      <c r="O62" s="2" t="s">
        <v>144</v>
      </c>
      <c r="P62" s="64">
        <f>+M62+123</f>
        <v>45170</v>
      </c>
      <c r="Q62" s="64">
        <f t="shared" si="1"/>
        <v>45230</v>
      </c>
      <c r="R62" s="4"/>
    </row>
    <row r="63" spans="1:18" x14ac:dyDescent="0.25">
      <c r="A63" s="29">
        <v>64</v>
      </c>
      <c r="B63" s="41" t="s">
        <v>155</v>
      </c>
      <c r="C63" s="31" t="s">
        <v>156</v>
      </c>
      <c r="D63" s="31" t="s">
        <v>156</v>
      </c>
      <c r="E63" s="38" t="s">
        <v>78</v>
      </c>
      <c r="F63" s="3" t="s">
        <v>25</v>
      </c>
      <c r="G63" s="2" t="s">
        <v>163</v>
      </c>
      <c r="H63" s="53" t="s">
        <v>230</v>
      </c>
      <c r="I63" s="45">
        <v>24</v>
      </c>
      <c r="J63" s="31" t="s">
        <v>156</v>
      </c>
      <c r="K63" s="45">
        <v>3000000</v>
      </c>
      <c r="L63" s="51" t="s">
        <v>158</v>
      </c>
      <c r="M63" s="58">
        <v>45170</v>
      </c>
      <c r="N63" s="56">
        <v>45260</v>
      </c>
      <c r="O63" s="2" t="s">
        <v>144</v>
      </c>
      <c r="P63" s="64">
        <f t="shared" si="2"/>
        <v>45292</v>
      </c>
      <c r="Q63" s="64">
        <f t="shared" si="1"/>
        <v>45352</v>
      </c>
      <c r="R63" s="4"/>
    </row>
    <row r="64" spans="1:18" x14ac:dyDescent="0.25">
      <c r="A64" s="29">
        <v>64</v>
      </c>
      <c r="B64" s="41" t="s">
        <v>155</v>
      </c>
      <c r="C64" s="31" t="s">
        <v>156</v>
      </c>
      <c r="D64" s="31" t="s">
        <v>156</v>
      </c>
      <c r="E64" s="38" t="s">
        <v>78</v>
      </c>
      <c r="F64" s="3" t="s">
        <v>25</v>
      </c>
      <c r="G64" s="2" t="s">
        <v>180</v>
      </c>
      <c r="H64" s="53" t="s">
        <v>251</v>
      </c>
      <c r="I64" s="45">
        <v>24</v>
      </c>
      <c r="J64" s="31" t="s">
        <v>156</v>
      </c>
      <c r="K64" s="45">
        <v>3500000</v>
      </c>
      <c r="L64" s="51" t="s">
        <v>158</v>
      </c>
      <c r="M64" s="56">
        <v>45200</v>
      </c>
      <c r="N64" s="56">
        <v>45291</v>
      </c>
      <c r="O64" s="2" t="s">
        <v>144</v>
      </c>
      <c r="P64" s="64">
        <f>+M64+123</f>
        <v>45323</v>
      </c>
      <c r="Q64" s="64">
        <f t="shared" si="1"/>
        <v>45383</v>
      </c>
      <c r="R64" s="4"/>
    </row>
    <row r="65" spans="1:18" x14ac:dyDescent="0.25">
      <c r="A65" s="29">
        <v>64</v>
      </c>
      <c r="B65" s="41" t="s">
        <v>155</v>
      </c>
      <c r="C65" s="31" t="s">
        <v>156</v>
      </c>
      <c r="D65" s="31" t="s">
        <v>156</v>
      </c>
      <c r="E65" s="38" t="s">
        <v>78</v>
      </c>
      <c r="F65" s="3" t="s">
        <v>25</v>
      </c>
      <c r="G65" s="2" t="s">
        <v>307</v>
      </c>
      <c r="H65" s="53" t="s">
        <v>236</v>
      </c>
      <c r="I65" s="45">
        <v>24</v>
      </c>
      <c r="J65" s="31" t="s">
        <v>156</v>
      </c>
      <c r="K65" s="45">
        <v>6000000</v>
      </c>
      <c r="L65" s="51" t="s">
        <v>158</v>
      </c>
      <c r="M65" s="56">
        <v>45078</v>
      </c>
      <c r="N65" s="56">
        <v>45169</v>
      </c>
      <c r="O65" s="2" t="s">
        <v>144</v>
      </c>
      <c r="P65" s="64">
        <f t="shared" si="2"/>
        <v>45200</v>
      </c>
      <c r="Q65" s="64">
        <f t="shared" si="1"/>
        <v>45260</v>
      </c>
      <c r="R65" s="4"/>
    </row>
    <row r="66" spans="1:18" x14ac:dyDescent="0.25">
      <c r="A66" s="29">
        <v>64</v>
      </c>
      <c r="B66" s="41" t="s">
        <v>155</v>
      </c>
      <c r="C66" s="31" t="s">
        <v>156</v>
      </c>
      <c r="D66" s="31" t="s">
        <v>156</v>
      </c>
      <c r="E66" s="38" t="s">
        <v>78</v>
      </c>
      <c r="F66" s="3" t="s">
        <v>25</v>
      </c>
      <c r="G66" s="2" t="s">
        <v>308</v>
      </c>
      <c r="H66" s="53" t="s">
        <v>252</v>
      </c>
      <c r="I66" s="45">
        <v>24</v>
      </c>
      <c r="J66" s="31" t="s">
        <v>156</v>
      </c>
      <c r="K66" s="45">
        <f>12144409*1.25</f>
        <v>15180511.25</v>
      </c>
      <c r="L66" s="51" t="s">
        <v>158</v>
      </c>
      <c r="M66" s="56">
        <v>45200</v>
      </c>
      <c r="N66" s="56">
        <v>45291</v>
      </c>
      <c r="O66" s="2" t="s">
        <v>144</v>
      </c>
      <c r="P66" s="64">
        <f>+M66+123</f>
        <v>45323</v>
      </c>
      <c r="Q66" s="64">
        <f t="shared" si="1"/>
        <v>45383</v>
      </c>
      <c r="R66" s="4"/>
    </row>
    <row r="67" spans="1:18" x14ac:dyDescent="0.25">
      <c r="A67" s="29">
        <v>64</v>
      </c>
      <c r="B67" s="41" t="s">
        <v>155</v>
      </c>
      <c r="C67" s="31" t="s">
        <v>156</v>
      </c>
      <c r="D67" s="31" t="s">
        <v>156</v>
      </c>
      <c r="E67" s="38" t="s">
        <v>78</v>
      </c>
      <c r="F67" s="3" t="s">
        <v>25</v>
      </c>
      <c r="G67" s="2" t="s">
        <v>309</v>
      </c>
      <c r="H67" s="53" t="s">
        <v>310</v>
      </c>
      <c r="I67" s="45">
        <v>24</v>
      </c>
      <c r="J67" s="31" t="s">
        <v>156</v>
      </c>
      <c r="K67" s="45">
        <v>19393000</v>
      </c>
      <c r="L67" s="51" t="s">
        <v>158</v>
      </c>
      <c r="M67" s="56">
        <v>45108</v>
      </c>
      <c r="N67" s="56">
        <v>45199</v>
      </c>
      <c r="O67" s="2" t="s">
        <v>144</v>
      </c>
      <c r="P67" s="64">
        <f t="shared" ref="P67:P68" si="3">+M67+123</f>
        <v>45231</v>
      </c>
      <c r="Q67" s="64">
        <f t="shared" si="1"/>
        <v>45291</v>
      </c>
      <c r="R67" s="4"/>
    </row>
    <row r="68" spans="1:18" x14ac:dyDescent="0.25">
      <c r="A68" s="29">
        <v>64</v>
      </c>
      <c r="B68" s="41" t="s">
        <v>155</v>
      </c>
      <c r="C68" s="31" t="s">
        <v>156</v>
      </c>
      <c r="D68" s="31" t="s">
        <v>156</v>
      </c>
      <c r="E68" s="38" t="s">
        <v>78</v>
      </c>
      <c r="F68" s="3" t="s">
        <v>25</v>
      </c>
      <c r="G68" s="2" t="s">
        <v>182</v>
      </c>
      <c r="H68" s="53" t="s">
        <v>247</v>
      </c>
      <c r="I68" s="45">
        <v>24</v>
      </c>
      <c r="J68" s="31" t="s">
        <v>156</v>
      </c>
      <c r="K68" s="45">
        <v>45000000</v>
      </c>
      <c r="L68" s="51" t="s">
        <v>158</v>
      </c>
      <c r="M68" s="56">
        <v>45108</v>
      </c>
      <c r="N68" s="56">
        <v>45199</v>
      </c>
      <c r="O68" s="2" t="s">
        <v>144</v>
      </c>
      <c r="P68" s="64">
        <f t="shared" si="3"/>
        <v>45231</v>
      </c>
      <c r="Q68" s="64">
        <f t="shared" ref="Q68:Q131" si="4">+P68+60</f>
        <v>45291</v>
      </c>
      <c r="R68" s="4"/>
    </row>
    <row r="69" spans="1:18" x14ac:dyDescent="0.25">
      <c r="A69" s="29">
        <v>64</v>
      </c>
      <c r="B69" s="41" t="s">
        <v>155</v>
      </c>
      <c r="C69" s="31" t="s">
        <v>156</v>
      </c>
      <c r="D69" s="31" t="s">
        <v>156</v>
      </c>
      <c r="E69" s="38" t="s">
        <v>78</v>
      </c>
      <c r="F69" s="3" t="s">
        <v>25</v>
      </c>
      <c r="G69" s="2" t="s">
        <v>311</v>
      </c>
      <c r="H69" s="53" t="s">
        <v>312</v>
      </c>
      <c r="I69" s="45">
        <v>24</v>
      </c>
      <c r="J69" s="31" t="s">
        <v>156</v>
      </c>
      <c r="K69" s="45">
        <v>5500000</v>
      </c>
      <c r="L69" s="51" t="s">
        <v>158</v>
      </c>
      <c r="M69" s="56">
        <v>45078</v>
      </c>
      <c r="N69" s="56">
        <v>45169</v>
      </c>
      <c r="O69" s="2" t="s">
        <v>144</v>
      </c>
      <c r="P69" s="64">
        <f t="shared" si="2"/>
        <v>45200</v>
      </c>
      <c r="Q69" s="64">
        <f t="shared" si="4"/>
        <v>45260</v>
      </c>
      <c r="R69" s="4"/>
    </row>
    <row r="70" spans="1:18" x14ac:dyDescent="0.25">
      <c r="A70" s="29">
        <v>64</v>
      </c>
      <c r="B70" s="41" t="s">
        <v>155</v>
      </c>
      <c r="C70" s="31" t="s">
        <v>156</v>
      </c>
      <c r="D70" s="31" t="s">
        <v>156</v>
      </c>
      <c r="E70" s="38" t="s">
        <v>78</v>
      </c>
      <c r="F70" s="3" t="s">
        <v>25</v>
      </c>
      <c r="G70" s="2" t="s">
        <v>313</v>
      </c>
      <c r="H70" s="53" t="s">
        <v>254</v>
      </c>
      <c r="I70" s="45">
        <v>1</v>
      </c>
      <c r="J70" s="31" t="s">
        <v>156</v>
      </c>
      <c r="K70" s="45">
        <v>12256336</v>
      </c>
      <c r="L70" s="51" t="s">
        <v>159</v>
      </c>
      <c r="M70" s="56">
        <v>44986</v>
      </c>
      <c r="N70" s="56">
        <v>45077</v>
      </c>
      <c r="O70" s="2" t="s">
        <v>144</v>
      </c>
      <c r="P70" s="64">
        <f>+M70+122</f>
        <v>45108</v>
      </c>
      <c r="Q70" s="64">
        <f t="shared" si="4"/>
        <v>45168</v>
      </c>
      <c r="R70" s="4"/>
    </row>
    <row r="71" spans="1:18" x14ac:dyDescent="0.25">
      <c r="A71" s="29">
        <v>64</v>
      </c>
      <c r="B71" s="41" t="s">
        <v>155</v>
      </c>
      <c r="C71" s="31" t="s">
        <v>156</v>
      </c>
      <c r="D71" s="31" t="s">
        <v>156</v>
      </c>
      <c r="E71" s="38" t="s">
        <v>78</v>
      </c>
      <c r="F71" s="3" t="s">
        <v>25</v>
      </c>
      <c r="G71" s="2" t="s">
        <v>181</v>
      </c>
      <c r="H71" s="53" t="s">
        <v>255</v>
      </c>
      <c r="I71" s="45">
        <v>8</v>
      </c>
      <c r="J71" s="31" t="s">
        <v>156</v>
      </c>
      <c r="K71" s="45">
        <v>13927500</v>
      </c>
      <c r="L71" s="51" t="s">
        <v>159</v>
      </c>
      <c r="M71" s="56">
        <v>44986</v>
      </c>
      <c r="N71" s="56">
        <v>45077</v>
      </c>
      <c r="O71" s="2" t="s">
        <v>144</v>
      </c>
      <c r="P71" s="64">
        <f t="shared" ref="P71" si="5">+M71+122</f>
        <v>45108</v>
      </c>
      <c r="Q71" s="64">
        <f t="shared" si="4"/>
        <v>45168</v>
      </c>
      <c r="R71" s="4"/>
    </row>
    <row r="72" spans="1:18" x14ac:dyDescent="0.25">
      <c r="A72" s="29">
        <v>64</v>
      </c>
      <c r="B72" s="41" t="s">
        <v>155</v>
      </c>
      <c r="C72" s="31" t="s">
        <v>156</v>
      </c>
      <c r="D72" s="31" t="s">
        <v>156</v>
      </c>
      <c r="E72" s="38" t="s">
        <v>78</v>
      </c>
      <c r="F72" s="3" t="s">
        <v>25</v>
      </c>
      <c r="G72" s="2" t="s">
        <v>162</v>
      </c>
      <c r="H72" s="53" t="s">
        <v>256</v>
      </c>
      <c r="I72" s="45">
        <v>24</v>
      </c>
      <c r="J72" s="31" t="s">
        <v>156</v>
      </c>
      <c r="K72" s="45">
        <v>3590000</v>
      </c>
      <c r="L72" s="51" t="s">
        <v>158</v>
      </c>
      <c r="M72" s="56">
        <v>45200</v>
      </c>
      <c r="N72" s="56">
        <v>45291</v>
      </c>
      <c r="O72" s="2" t="s">
        <v>144</v>
      </c>
      <c r="P72" s="64">
        <f>+M72+123</f>
        <v>45323</v>
      </c>
      <c r="Q72" s="64">
        <f t="shared" si="4"/>
        <v>45383</v>
      </c>
      <c r="R72" s="4"/>
    </row>
    <row r="73" spans="1:18" x14ac:dyDescent="0.25">
      <c r="A73" s="29">
        <v>64</v>
      </c>
      <c r="B73" s="41" t="s">
        <v>155</v>
      </c>
      <c r="C73" s="31"/>
      <c r="D73" s="31"/>
      <c r="E73" s="38" t="s">
        <v>78</v>
      </c>
      <c r="F73" s="3" t="s">
        <v>25</v>
      </c>
      <c r="G73" s="2" t="s">
        <v>192</v>
      </c>
      <c r="H73" s="53" t="s">
        <v>240</v>
      </c>
      <c r="I73" s="45">
        <v>17520</v>
      </c>
      <c r="J73" s="31" t="s">
        <v>156</v>
      </c>
      <c r="K73" s="45">
        <v>6841560</v>
      </c>
      <c r="L73" s="51" t="s">
        <v>160</v>
      </c>
      <c r="M73" s="58">
        <v>45047</v>
      </c>
      <c r="N73" s="58">
        <v>45138</v>
      </c>
      <c r="O73" s="2" t="s">
        <v>138</v>
      </c>
      <c r="P73" s="64">
        <f t="shared" ref="P73:P75" si="6">+M73+123</f>
        <v>45170</v>
      </c>
      <c r="Q73" s="64">
        <f t="shared" si="4"/>
        <v>45230</v>
      </c>
      <c r="R73" s="4"/>
    </row>
    <row r="74" spans="1:18" x14ac:dyDescent="0.25">
      <c r="A74" s="29">
        <v>64</v>
      </c>
      <c r="B74" s="41" t="s">
        <v>155</v>
      </c>
      <c r="C74" s="31" t="s">
        <v>156</v>
      </c>
      <c r="D74" s="31" t="s">
        <v>156</v>
      </c>
      <c r="E74" s="38" t="s">
        <v>78</v>
      </c>
      <c r="F74" s="3" t="s">
        <v>25</v>
      </c>
      <c r="G74" s="2" t="s">
        <v>198</v>
      </c>
      <c r="H74" s="54" t="s">
        <v>243</v>
      </c>
      <c r="I74" s="45">
        <v>1</v>
      </c>
      <c r="J74" s="31" t="s">
        <v>156</v>
      </c>
      <c r="K74" s="45">
        <v>12300000</v>
      </c>
      <c r="L74" s="51" t="s">
        <v>159</v>
      </c>
      <c r="M74" s="56">
        <v>45108</v>
      </c>
      <c r="N74" s="56">
        <v>45199</v>
      </c>
      <c r="O74" s="2" t="s">
        <v>144</v>
      </c>
      <c r="P74" s="64">
        <f t="shared" si="6"/>
        <v>45231</v>
      </c>
      <c r="Q74" s="64">
        <f t="shared" si="4"/>
        <v>45291</v>
      </c>
      <c r="R74" s="4"/>
    </row>
    <row r="75" spans="1:18" x14ac:dyDescent="0.25">
      <c r="A75" s="29">
        <v>64</v>
      </c>
      <c r="B75" s="41" t="s">
        <v>155</v>
      </c>
      <c r="C75" s="31" t="s">
        <v>156</v>
      </c>
      <c r="D75" s="31" t="s">
        <v>156</v>
      </c>
      <c r="E75" s="38" t="s">
        <v>78</v>
      </c>
      <c r="F75" s="3" t="s">
        <v>25</v>
      </c>
      <c r="G75" s="2" t="s">
        <v>199</v>
      </c>
      <c r="H75" s="53" t="s">
        <v>296</v>
      </c>
      <c r="I75" s="45">
        <v>1</v>
      </c>
      <c r="J75" s="31" t="s">
        <v>156</v>
      </c>
      <c r="K75" s="45">
        <v>12300000</v>
      </c>
      <c r="L75" s="51" t="s">
        <v>159</v>
      </c>
      <c r="M75" s="56">
        <v>45108</v>
      </c>
      <c r="N75" s="56">
        <v>45199</v>
      </c>
      <c r="O75" s="2" t="s">
        <v>144</v>
      </c>
      <c r="P75" s="64">
        <f t="shared" si="6"/>
        <v>45231</v>
      </c>
      <c r="Q75" s="64">
        <f t="shared" si="4"/>
        <v>45291</v>
      </c>
      <c r="R75" s="4"/>
    </row>
    <row r="76" spans="1:18" x14ac:dyDescent="0.25">
      <c r="A76" s="29">
        <v>64</v>
      </c>
      <c r="B76" s="30" t="s">
        <v>155</v>
      </c>
      <c r="C76" s="31" t="s">
        <v>156</v>
      </c>
      <c r="D76" s="31" t="s">
        <v>156</v>
      </c>
      <c r="E76" s="3" t="s">
        <v>78</v>
      </c>
      <c r="F76" s="3" t="s">
        <v>25</v>
      </c>
      <c r="G76" s="3" t="s">
        <v>314</v>
      </c>
      <c r="H76" s="2" t="s">
        <v>269</v>
      </c>
      <c r="I76" s="2">
        <v>1</v>
      </c>
      <c r="J76" s="31" t="s">
        <v>156</v>
      </c>
      <c r="K76" s="63">
        <v>6000000</v>
      </c>
      <c r="L76" s="51" t="s">
        <v>159</v>
      </c>
      <c r="M76" s="56">
        <v>44927</v>
      </c>
      <c r="N76" s="56">
        <v>45016</v>
      </c>
      <c r="O76" s="2" t="s">
        <v>144</v>
      </c>
      <c r="P76" s="64">
        <f t="shared" ref="P76:P108" si="7">+M76+120</f>
        <v>45047</v>
      </c>
      <c r="Q76" s="64">
        <f t="shared" si="4"/>
        <v>45107</v>
      </c>
      <c r="R76" s="4"/>
    </row>
    <row r="77" spans="1:18" x14ac:dyDescent="0.25">
      <c r="A77" s="29">
        <v>64</v>
      </c>
      <c r="B77" s="30" t="s">
        <v>155</v>
      </c>
      <c r="C77" s="31" t="s">
        <v>156</v>
      </c>
      <c r="D77" s="31" t="s">
        <v>156</v>
      </c>
      <c r="E77" s="3" t="s">
        <v>78</v>
      </c>
      <c r="F77" s="3" t="s">
        <v>25</v>
      </c>
      <c r="G77" s="3" t="s">
        <v>315</v>
      </c>
      <c r="H77" s="2" t="s">
        <v>270</v>
      </c>
      <c r="I77" s="2">
        <v>1</v>
      </c>
      <c r="J77" s="31" t="s">
        <v>156</v>
      </c>
      <c r="K77" s="63">
        <v>8000000</v>
      </c>
      <c r="L77" s="51" t="s">
        <v>159</v>
      </c>
      <c r="M77" s="56">
        <v>44927</v>
      </c>
      <c r="N77" s="56">
        <v>45016</v>
      </c>
      <c r="O77" s="2" t="s">
        <v>144</v>
      </c>
      <c r="P77" s="64">
        <f t="shared" si="7"/>
        <v>45047</v>
      </c>
      <c r="Q77" s="64">
        <f t="shared" si="4"/>
        <v>45107</v>
      </c>
      <c r="R77" s="4"/>
    </row>
    <row r="78" spans="1:18" x14ac:dyDescent="0.25">
      <c r="A78" s="29">
        <v>64</v>
      </c>
      <c r="B78" s="41" t="s">
        <v>155</v>
      </c>
      <c r="C78" s="31" t="s">
        <v>156</v>
      </c>
      <c r="D78" s="31" t="s">
        <v>156</v>
      </c>
      <c r="E78" s="38" t="s">
        <v>78</v>
      </c>
      <c r="F78" s="3" t="s">
        <v>25</v>
      </c>
      <c r="G78" s="3" t="s">
        <v>207</v>
      </c>
      <c r="H78" s="53" t="s">
        <v>253</v>
      </c>
      <c r="I78" s="51">
        <v>1</v>
      </c>
      <c r="J78" s="31" t="s">
        <v>156</v>
      </c>
      <c r="K78" s="48">
        <v>35437500</v>
      </c>
      <c r="L78" s="51" t="s">
        <v>159</v>
      </c>
      <c r="M78" s="61">
        <v>45139</v>
      </c>
      <c r="N78" s="56">
        <v>45230</v>
      </c>
      <c r="O78" s="2" t="s">
        <v>144</v>
      </c>
      <c r="P78" s="64">
        <f>+M78+122</f>
        <v>45261</v>
      </c>
      <c r="Q78" s="64">
        <f t="shared" si="4"/>
        <v>45321</v>
      </c>
      <c r="R78" s="4"/>
    </row>
    <row r="79" spans="1:18" x14ac:dyDescent="0.25">
      <c r="A79" s="29">
        <v>64</v>
      </c>
      <c r="B79" s="41" t="s">
        <v>155</v>
      </c>
      <c r="C79" s="31" t="s">
        <v>156</v>
      </c>
      <c r="D79" s="31" t="s">
        <v>156</v>
      </c>
      <c r="E79" s="38" t="s">
        <v>78</v>
      </c>
      <c r="F79" s="3" t="s">
        <v>25</v>
      </c>
      <c r="G79" s="3" t="s">
        <v>208</v>
      </c>
      <c r="H79" s="53" t="s">
        <v>253</v>
      </c>
      <c r="I79" s="51">
        <v>1</v>
      </c>
      <c r="J79" s="31" t="s">
        <v>156</v>
      </c>
      <c r="K79" s="48">
        <v>33878331</v>
      </c>
      <c r="L79" s="51" t="s">
        <v>159</v>
      </c>
      <c r="M79" s="61">
        <v>45047</v>
      </c>
      <c r="N79" s="56">
        <v>45138</v>
      </c>
      <c r="O79" s="2" t="s">
        <v>144</v>
      </c>
      <c r="P79" s="64">
        <f>+M79+123</f>
        <v>45170</v>
      </c>
      <c r="Q79" s="64">
        <f t="shared" si="4"/>
        <v>45230</v>
      </c>
      <c r="R79" s="4"/>
    </row>
    <row r="80" spans="1:18" x14ac:dyDescent="0.25">
      <c r="A80" s="29">
        <v>64</v>
      </c>
      <c r="B80" s="41" t="s">
        <v>155</v>
      </c>
      <c r="C80" s="31" t="s">
        <v>156</v>
      </c>
      <c r="D80" s="31" t="s">
        <v>156</v>
      </c>
      <c r="E80" s="38" t="s">
        <v>78</v>
      </c>
      <c r="F80" s="3" t="s">
        <v>25</v>
      </c>
      <c r="G80" s="3" t="s">
        <v>316</v>
      </c>
      <c r="H80" s="53" t="s">
        <v>257</v>
      </c>
      <c r="I80" s="51">
        <v>1</v>
      </c>
      <c r="J80" s="31" t="s">
        <v>156</v>
      </c>
      <c r="K80" s="48">
        <v>30375000</v>
      </c>
      <c r="L80" s="51" t="s">
        <v>159</v>
      </c>
      <c r="M80" s="61">
        <v>45047</v>
      </c>
      <c r="N80" s="56">
        <v>45138</v>
      </c>
      <c r="O80" s="2" t="s">
        <v>138</v>
      </c>
      <c r="P80" s="64">
        <f>+M80+123</f>
        <v>45170</v>
      </c>
      <c r="Q80" s="64">
        <f t="shared" si="4"/>
        <v>45230</v>
      </c>
      <c r="R80" s="4"/>
    </row>
    <row r="81" spans="1:18" x14ac:dyDescent="0.25">
      <c r="A81" s="29">
        <v>64</v>
      </c>
      <c r="B81" s="41" t="s">
        <v>155</v>
      </c>
      <c r="C81" s="31" t="s">
        <v>156</v>
      </c>
      <c r="D81" s="31" t="s">
        <v>156</v>
      </c>
      <c r="E81" s="38" t="s">
        <v>78</v>
      </c>
      <c r="F81" s="3" t="s">
        <v>25</v>
      </c>
      <c r="G81" s="3" t="s">
        <v>209</v>
      </c>
      <c r="H81" s="53" t="s">
        <v>253</v>
      </c>
      <c r="I81" s="51">
        <v>1</v>
      </c>
      <c r="J81" s="31" t="s">
        <v>156</v>
      </c>
      <c r="K81" s="48">
        <v>30375000</v>
      </c>
      <c r="L81" s="51" t="s">
        <v>159</v>
      </c>
      <c r="M81" s="61">
        <v>45139</v>
      </c>
      <c r="N81" s="56">
        <v>45230</v>
      </c>
      <c r="O81" s="2" t="s">
        <v>144</v>
      </c>
      <c r="P81" s="64">
        <f t="shared" ref="P81" si="8">+M81+122</f>
        <v>45261</v>
      </c>
      <c r="Q81" s="64">
        <f t="shared" si="4"/>
        <v>45321</v>
      </c>
      <c r="R81" s="4"/>
    </row>
    <row r="82" spans="1:18" x14ac:dyDescent="0.25">
      <c r="A82" s="29">
        <v>64</v>
      </c>
      <c r="B82" s="41" t="s">
        <v>155</v>
      </c>
      <c r="C82" s="31" t="s">
        <v>156</v>
      </c>
      <c r="D82" s="31" t="s">
        <v>156</v>
      </c>
      <c r="E82" s="38" t="s">
        <v>78</v>
      </c>
      <c r="F82" s="3" t="s">
        <v>25</v>
      </c>
      <c r="G82" s="3" t="s">
        <v>317</v>
      </c>
      <c r="H82" s="53" t="s">
        <v>253</v>
      </c>
      <c r="I82" s="51">
        <v>1</v>
      </c>
      <c r="J82" s="31" t="s">
        <v>156</v>
      </c>
      <c r="K82" s="48">
        <v>30000000</v>
      </c>
      <c r="L82" s="51" t="s">
        <v>159</v>
      </c>
      <c r="M82" s="61">
        <v>45200</v>
      </c>
      <c r="N82" s="56">
        <v>45291</v>
      </c>
      <c r="O82" s="2" t="s">
        <v>286</v>
      </c>
      <c r="P82" s="64">
        <f>+M82+123</f>
        <v>45323</v>
      </c>
      <c r="Q82" s="64">
        <f t="shared" si="4"/>
        <v>45383</v>
      </c>
      <c r="R82" s="4"/>
    </row>
    <row r="83" spans="1:18" x14ac:dyDescent="0.25">
      <c r="A83" s="29">
        <v>64</v>
      </c>
      <c r="B83" s="41" t="s">
        <v>155</v>
      </c>
      <c r="C83" s="31" t="s">
        <v>156</v>
      </c>
      <c r="D83" s="31" t="s">
        <v>156</v>
      </c>
      <c r="E83" s="38" t="s">
        <v>78</v>
      </c>
      <c r="F83" s="3" t="s">
        <v>25</v>
      </c>
      <c r="G83" s="3" t="s">
        <v>318</v>
      </c>
      <c r="H83" s="53" t="s">
        <v>310</v>
      </c>
      <c r="I83" s="51">
        <v>1</v>
      </c>
      <c r="J83" s="31" t="s">
        <v>156</v>
      </c>
      <c r="K83" s="48">
        <v>29970000</v>
      </c>
      <c r="L83" s="51" t="s">
        <v>159</v>
      </c>
      <c r="M83" s="61">
        <v>44958</v>
      </c>
      <c r="N83" s="56">
        <v>45046</v>
      </c>
      <c r="O83" s="2" t="s">
        <v>144</v>
      </c>
      <c r="P83" s="64">
        <f t="shared" si="7"/>
        <v>45078</v>
      </c>
      <c r="Q83" s="64">
        <f t="shared" si="4"/>
        <v>45138</v>
      </c>
      <c r="R83" s="4"/>
    </row>
    <row r="84" spans="1:18" x14ac:dyDescent="0.25">
      <c r="A84" s="29">
        <v>64</v>
      </c>
      <c r="B84" s="41" t="s">
        <v>155</v>
      </c>
      <c r="C84" s="31" t="s">
        <v>156</v>
      </c>
      <c r="D84" s="31" t="s">
        <v>156</v>
      </c>
      <c r="E84" s="38" t="s">
        <v>78</v>
      </c>
      <c r="F84" s="3" t="s">
        <v>25</v>
      </c>
      <c r="G84" s="3" t="s">
        <v>319</v>
      </c>
      <c r="H84" s="53" t="s">
        <v>253</v>
      </c>
      <c r="I84" s="51">
        <v>1</v>
      </c>
      <c r="J84" s="31" t="s">
        <v>156</v>
      </c>
      <c r="K84" s="48">
        <v>29484000</v>
      </c>
      <c r="L84" s="51" t="s">
        <v>159</v>
      </c>
      <c r="M84" s="61">
        <v>45139</v>
      </c>
      <c r="N84" s="56">
        <v>45230</v>
      </c>
      <c r="O84" s="2" t="s">
        <v>144</v>
      </c>
      <c r="P84" s="64">
        <f>+M84+122</f>
        <v>45261</v>
      </c>
      <c r="Q84" s="64">
        <f t="shared" si="4"/>
        <v>45321</v>
      </c>
      <c r="R84" s="4"/>
    </row>
    <row r="85" spans="1:18" x14ac:dyDescent="0.25">
      <c r="A85" s="29">
        <v>64</v>
      </c>
      <c r="B85" s="41" t="s">
        <v>155</v>
      </c>
      <c r="C85" s="31" t="s">
        <v>156</v>
      </c>
      <c r="D85" s="31" t="s">
        <v>156</v>
      </c>
      <c r="E85" s="38" t="s">
        <v>78</v>
      </c>
      <c r="F85" s="3" t="s">
        <v>25</v>
      </c>
      <c r="G85" s="3" t="s">
        <v>210</v>
      </c>
      <c r="H85" s="53" t="s">
        <v>256</v>
      </c>
      <c r="I85" s="51">
        <v>1</v>
      </c>
      <c r="J85" s="31" t="s">
        <v>156</v>
      </c>
      <c r="K85" s="48">
        <v>28350000</v>
      </c>
      <c r="L85" s="51" t="s">
        <v>159</v>
      </c>
      <c r="M85" s="61">
        <v>45170</v>
      </c>
      <c r="N85" s="56">
        <v>45260</v>
      </c>
      <c r="O85" s="2" t="s">
        <v>144</v>
      </c>
      <c r="P85" s="64">
        <f>+M85+122</f>
        <v>45292</v>
      </c>
      <c r="Q85" s="64">
        <f t="shared" si="4"/>
        <v>45352</v>
      </c>
      <c r="R85" s="4"/>
    </row>
    <row r="86" spans="1:18" x14ac:dyDescent="0.25">
      <c r="A86" s="29">
        <v>64</v>
      </c>
      <c r="B86" s="41" t="s">
        <v>155</v>
      </c>
      <c r="C86" s="31" t="s">
        <v>156</v>
      </c>
      <c r="D86" s="31" t="s">
        <v>156</v>
      </c>
      <c r="E86" s="38" t="s">
        <v>78</v>
      </c>
      <c r="F86" s="3" t="s">
        <v>25</v>
      </c>
      <c r="G86" s="3" t="s">
        <v>211</v>
      </c>
      <c r="H86" s="53" t="s">
        <v>253</v>
      </c>
      <c r="I86" s="51">
        <v>1</v>
      </c>
      <c r="J86" s="31" t="s">
        <v>156</v>
      </c>
      <c r="K86" s="48">
        <v>28350000</v>
      </c>
      <c r="L86" s="51" t="s">
        <v>159</v>
      </c>
      <c r="M86" s="61">
        <v>45231</v>
      </c>
      <c r="N86" s="56">
        <v>45291</v>
      </c>
      <c r="O86" s="2" t="s">
        <v>144</v>
      </c>
      <c r="P86" s="64">
        <f>+M86+121</f>
        <v>45352</v>
      </c>
      <c r="Q86" s="64">
        <f t="shared" si="4"/>
        <v>45412</v>
      </c>
      <c r="R86" s="4"/>
    </row>
    <row r="87" spans="1:18" x14ac:dyDescent="0.25">
      <c r="A87" s="29">
        <v>64</v>
      </c>
      <c r="B87" s="41" t="s">
        <v>155</v>
      </c>
      <c r="C87" s="31" t="s">
        <v>156</v>
      </c>
      <c r="D87" s="31" t="s">
        <v>156</v>
      </c>
      <c r="E87" s="38" t="s">
        <v>78</v>
      </c>
      <c r="F87" s="3" t="s">
        <v>25</v>
      </c>
      <c r="G87" s="3" t="s">
        <v>320</v>
      </c>
      <c r="H87" s="53" t="s">
        <v>253</v>
      </c>
      <c r="I87" s="51">
        <v>1</v>
      </c>
      <c r="J87" s="31" t="s">
        <v>156</v>
      </c>
      <c r="K87" s="48">
        <v>25000000</v>
      </c>
      <c r="L87" s="51" t="s">
        <v>159</v>
      </c>
      <c r="M87" s="61">
        <v>45200</v>
      </c>
      <c r="N87" s="56">
        <v>45291</v>
      </c>
      <c r="O87" s="2" t="s">
        <v>286</v>
      </c>
      <c r="P87" s="64">
        <f>+M87+123</f>
        <v>45323</v>
      </c>
      <c r="Q87" s="64">
        <f t="shared" si="4"/>
        <v>45383</v>
      </c>
      <c r="R87" s="4"/>
    </row>
    <row r="88" spans="1:18" x14ac:dyDescent="0.25">
      <c r="A88" s="29">
        <v>64</v>
      </c>
      <c r="B88" s="41" t="s">
        <v>155</v>
      </c>
      <c r="C88" s="31" t="s">
        <v>156</v>
      </c>
      <c r="D88" s="31" t="s">
        <v>156</v>
      </c>
      <c r="E88" s="38" t="s">
        <v>78</v>
      </c>
      <c r="F88" s="3" t="s">
        <v>25</v>
      </c>
      <c r="G88" s="3" t="s">
        <v>321</v>
      </c>
      <c r="H88" s="53" t="s">
        <v>253</v>
      </c>
      <c r="I88" s="51">
        <v>1</v>
      </c>
      <c r="J88" s="31" t="s">
        <v>156</v>
      </c>
      <c r="K88" s="48">
        <v>22356000</v>
      </c>
      <c r="L88" s="51" t="s">
        <v>159</v>
      </c>
      <c r="M88" s="61">
        <v>45200</v>
      </c>
      <c r="N88" s="56">
        <v>45291</v>
      </c>
      <c r="O88" s="2" t="s">
        <v>144</v>
      </c>
      <c r="P88" s="64">
        <f>+M88+123</f>
        <v>45323</v>
      </c>
      <c r="Q88" s="64">
        <f t="shared" si="4"/>
        <v>45383</v>
      </c>
      <c r="R88" s="4"/>
    </row>
    <row r="89" spans="1:18" x14ac:dyDescent="0.25">
      <c r="A89" s="29">
        <v>64</v>
      </c>
      <c r="B89" s="41" t="s">
        <v>155</v>
      </c>
      <c r="C89" s="31" t="s">
        <v>156</v>
      </c>
      <c r="D89" s="31" t="s">
        <v>156</v>
      </c>
      <c r="E89" s="38" t="s">
        <v>78</v>
      </c>
      <c r="F89" s="3" t="s">
        <v>25</v>
      </c>
      <c r="G89" s="3" t="s">
        <v>322</v>
      </c>
      <c r="H89" s="53" t="s">
        <v>256</v>
      </c>
      <c r="I89" s="51">
        <v>1</v>
      </c>
      <c r="J89" s="31" t="s">
        <v>156</v>
      </c>
      <c r="K89" s="48">
        <v>20250000</v>
      </c>
      <c r="L89" s="51" t="s">
        <v>159</v>
      </c>
      <c r="M89" s="61">
        <v>45139</v>
      </c>
      <c r="N89" s="56">
        <v>45230</v>
      </c>
      <c r="O89" s="2" t="s">
        <v>138</v>
      </c>
      <c r="P89" s="64">
        <f>+M89+122</f>
        <v>45261</v>
      </c>
      <c r="Q89" s="64">
        <f t="shared" si="4"/>
        <v>45321</v>
      </c>
      <c r="R89" s="4"/>
    </row>
    <row r="90" spans="1:18" x14ac:dyDescent="0.25">
      <c r="A90" s="29">
        <v>64</v>
      </c>
      <c r="B90" s="41" t="s">
        <v>155</v>
      </c>
      <c r="C90" s="31" t="s">
        <v>156</v>
      </c>
      <c r="D90" s="31" t="s">
        <v>156</v>
      </c>
      <c r="E90" s="38" t="s">
        <v>78</v>
      </c>
      <c r="F90" s="3" t="s">
        <v>25</v>
      </c>
      <c r="G90" s="3" t="s">
        <v>323</v>
      </c>
      <c r="H90" s="53" t="s">
        <v>253</v>
      </c>
      <c r="I90" s="51">
        <v>1</v>
      </c>
      <c r="J90" s="31" t="s">
        <v>156</v>
      </c>
      <c r="K90" s="48">
        <v>20250000</v>
      </c>
      <c r="L90" s="51" t="s">
        <v>159</v>
      </c>
      <c r="M90" s="61">
        <v>45231</v>
      </c>
      <c r="N90" s="56">
        <v>45291</v>
      </c>
      <c r="O90" s="2" t="s">
        <v>286</v>
      </c>
      <c r="P90" s="64">
        <f>+M90+121</f>
        <v>45352</v>
      </c>
      <c r="Q90" s="64">
        <f t="shared" si="4"/>
        <v>45412</v>
      </c>
      <c r="R90" s="4"/>
    </row>
    <row r="91" spans="1:18" x14ac:dyDescent="0.25">
      <c r="A91" s="29">
        <v>64</v>
      </c>
      <c r="B91" s="41" t="s">
        <v>155</v>
      </c>
      <c r="C91" s="31" t="s">
        <v>156</v>
      </c>
      <c r="D91" s="31" t="s">
        <v>156</v>
      </c>
      <c r="E91" s="38" t="s">
        <v>78</v>
      </c>
      <c r="F91" s="3" t="s">
        <v>25</v>
      </c>
      <c r="G91" s="3" t="s">
        <v>324</v>
      </c>
      <c r="H91" s="53" t="s">
        <v>253</v>
      </c>
      <c r="I91" s="51">
        <v>1</v>
      </c>
      <c r="J91" s="31" t="s">
        <v>156</v>
      </c>
      <c r="K91" s="48">
        <v>19237500</v>
      </c>
      <c r="L91" s="51" t="s">
        <v>159</v>
      </c>
      <c r="M91" s="61">
        <v>45170</v>
      </c>
      <c r="N91" s="56">
        <v>45260</v>
      </c>
      <c r="O91" s="2" t="s">
        <v>144</v>
      </c>
      <c r="P91" s="64">
        <f>+M91+122</f>
        <v>45292</v>
      </c>
      <c r="Q91" s="64">
        <f t="shared" si="4"/>
        <v>45352</v>
      </c>
      <c r="R91" s="4"/>
    </row>
    <row r="92" spans="1:18" x14ac:dyDescent="0.25">
      <c r="A92" s="29">
        <v>64</v>
      </c>
      <c r="B92" s="41" t="s">
        <v>155</v>
      </c>
      <c r="C92" s="31" t="s">
        <v>156</v>
      </c>
      <c r="D92" s="31" t="s">
        <v>156</v>
      </c>
      <c r="E92" s="38" t="s">
        <v>78</v>
      </c>
      <c r="F92" s="3" t="s">
        <v>25</v>
      </c>
      <c r="G92" s="3" t="s">
        <v>325</v>
      </c>
      <c r="H92" s="53" t="s">
        <v>253</v>
      </c>
      <c r="I92" s="51">
        <v>1</v>
      </c>
      <c r="J92" s="31" t="s">
        <v>156</v>
      </c>
      <c r="K92" s="48">
        <v>17000000</v>
      </c>
      <c r="L92" s="51" t="s">
        <v>159</v>
      </c>
      <c r="M92" s="61">
        <v>45200</v>
      </c>
      <c r="N92" s="56">
        <v>45291</v>
      </c>
      <c r="O92" s="2" t="s">
        <v>144</v>
      </c>
      <c r="P92" s="64">
        <f t="shared" ref="P92:P101" si="9">+M92+123</f>
        <v>45323</v>
      </c>
      <c r="Q92" s="64">
        <f t="shared" si="4"/>
        <v>45383</v>
      </c>
      <c r="R92" s="4"/>
    </row>
    <row r="93" spans="1:18" x14ac:dyDescent="0.25">
      <c r="A93" s="29">
        <v>64</v>
      </c>
      <c r="B93" s="41" t="s">
        <v>155</v>
      </c>
      <c r="C93" s="31" t="s">
        <v>156</v>
      </c>
      <c r="D93" s="31" t="s">
        <v>156</v>
      </c>
      <c r="E93" s="38" t="s">
        <v>78</v>
      </c>
      <c r="F93" s="3" t="s">
        <v>25</v>
      </c>
      <c r="G93" s="3" t="s">
        <v>326</v>
      </c>
      <c r="H93" s="53" t="s">
        <v>253</v>
      </c>
      <c r="I93" s="51">
        <v>1</v>
      </c>
      <c r="J93" s="31" t="s">
        <v>156</v>
      </c>
      <c r="K93" s="48">
        <v>14000000</v>
      </c>
      <c r="L93" s="51" t="s">
        <v>159</v>
      </c>
      <c r="M93" s="61">
        <v>45078</v>
      </c>
      <c r="N93" s="56">
        <v>45169</v>
      </c>
      <c r="O93" s="2" t="s">
        <v>144</v>
      </c>
      <c r="P93" s="64">
        <f>+M93+122</f>
        <v>45200</v>
      </c>
      <c r="Q93" s="64">
        <f t="shared" si="4"/>
        <v>45260</v>
      </c>
      <c r="R93" s="4"/>
    </row>
    <row r="94" spans="1:18" x14ac:dyDescent="0.25">
      <c r="A94" s="29">
        <v>64</v>
      </c>
      <c r="B94" s="41" t="s">
        <v>155</v>
      </c>
      <c r="C94" s="31" t="s">
        <v>156</v>
      </c>
      <c r="D94" s="31" t="s">
        <v>156</v>
      </c>
      <c r="E94" s="38" t="s">
        <v>78</v>
      </c>
      <c r="F94" s="3" t="s">
        <v>25</v>
      </c>
      <c r="G94" s="3" t="s">
        <v>327</v>
      </c>
      <c r="H94" s="53" t="s">
        <v>253</v>
      </c>
      <c r="I94" s="51">
        <v>1</v>
      </c>
      <c r="J94" s="31" t="s">
        <v>156</v>
      </c>
      <c r="K94" s="48">
        <v>11137500</v>
      </c>
      <c r="L94" s="51" t="s">
        <v>159</v>
      </c>
      <c r="M94" s="61">
        <v>45231</v>
      </c>
      <c r="N94" s="56">
        <v>45291</v>
      </c>
      <c r="O94" s="2" t="s">
        <v>286</v>
      </c>
      <c r="P94" s="64">
        <f>+M94+121</f>
        <v>45352</v>
      </c>
      <c r="Q94" s="64">
        <f t="shared" si="4"/>
        <v>45412</v>
      </c>
      <c r="R94" s="4"/>
    </row>
    <row r="95" spans="1:18" x14ac:dyDescent="0.25">
      <c r="A95" s="29">
        <v>64</v>
      </c>
      <c r="B95" s="41" t="s">
        <v>155</v>
      </c>
      <c r="C95" s="31" t="s">
        <v>156</v>
      </c>
      <c r="D95" s="31" t="s">
        <v>156</v>
      </c>
      <c r="E95" s="38" t="s">
        <v>78</v>
      </c>
      <c r="F95" s="3" t="s">
        <v>25</v>
      </c>
      <c r="G95" s="3" t="s">
        <v>212</v>
      </c>
      <c r="H95" s="53" t="s">
        <v>253</v>
      </c>
      <c r="I95" s="51">
        <v>1</v>
      </c>
      <c r="J95" s="31" t="s">
        <v>156</v>
      </c>
      <c r="K95" s="48">
        <v>11000000</v>
      </c>
      <c r="L95" s="51" t="s">
        <v>159</v>
      </c>
      <c r="M95" s="61">
        <v>45139</v>
      </c>
      <c r="N95" s="56">
        <v>45230</v>
      </c>
      <c r="O95" s="2" t="s">
        <v>147</v>
      </c>
      <c r="P95" s="64">
        <f>+M95+122</f>
        <v>45261</v>
      </c>
      <c r="Q95" s="64">
        <f t="shared" si="4"/>
        <v>45321</v>
      </c>
      <c r="R95" s="4"/>
    </row>
    <row r="96" spans="1:18" x14ac:dyDescent="0.25">
      <c r="A96" s="29">
        <v>64</v>
      </c>
      <c r="B96" s="41" t="s">
        <v>155</v>
      </c>
      <c r="C96" s="31" t="s">
        <v>156</v>
      </c>
      <c r="D96" s="31" t="s">
        <v>156</v>
      </c>
      <c r="E96" s="38" t="s">
        <v>78</v>
      </c>
      <c r="F96" s="3" t="s">
        <v>25</v>
      </c>
      <c r="G96" s="3" t="s">
        <v>328</v>
      </c>
      <c r="H96" s="53" t="s">
        <v>253</v>
      </c>
      <c r="I96" s="51">
        <v>1</v>
      </c>
      <c r="J96" s="31" t="s">
        <v>156</v>
      </c>
      <c r="K96" s="48">
        <v>10125000</v>
      </c>
      <c r="L96" s="51" t="s">
        <v>159</v>
      </c>
      <c r="M96" s="61">
        <v>45200</v>
      </c>
      <c r="N96" s="56">
        <v>45291</v>
      </c>
      <c r="O96" s="2" t="s">
        <v>144</v>
      </c>
      <c r="P96" s="64">
        <f t="shared" si="9"/>
        <v>45323</v>
      </c>
      <c r="Q96" s="64">
        <f t="shared" si="4"/>
        <v>45383</v>
      </c>
      <c r="R96" s="4"/>
    </row>
    <row r="97" spans="1:18" x14ac:dyDescent="0.25">
      <c r="A97" s="29">
        <v>64</v>
      </c>
      <c r="B97" s="41" t="s">
        <v>155</v>
      </c>
      <c r="C97" s="31" t="s">
        <v>156</v>
      </c>
      <c r="D97" s="31" t="s">
        <v>156</v>
      </c>
      <c r="E97" s="38" t="s">
        <v>78</v>
      </c>
      <c r="F97" s="3" t="s">
        <v>25</v>
      </c>
      <c r="G97" s="3" t="s">
        <v>329</v>
      </c>
      <c r="H97" s="53" t="s">
        <v>258</v>
      </c>
      <c r="I97" s="51">
        <v>1</v>
      </c>
      <c r="J97" s="31" t="s">
        <v>156</v>
      </c>
      <c r="K97" s="48">
        <v>8505000</v>
      </c>
      <c r="L97" s="51" t="s">
        <v>159</v>
      </c>
      <c r="M97" s="61">
        <v>45047</v>
      </c>
      <c r="N97" s="56">
        <v>45138</v>
      </c>
      <c r="O97" s="2" t="s">
        <v>138</v>
      </c>
      <c r="P97" s="64">
        <f t="shared" si="9"/>
        <v>45170</v>
      </c>
      <c r="Q97" s="64">
        <f t="shared" si="4"/>
        <v>45230</v>
      </c>
      <c r="R97" s="4"/>
    </row>
    <row r="98" spans="1:18" x14ac:dyDescent="0.25">
      <c r="A98" s="29">
        <v>64</v>
      </c>
      <c r="B98" s="41" t="s">
        <v>155</v>
      </c>
      <c r="C98" s="31" t="s">
        <v>156</v>
      </c>
      <c r="D98" s="31" t="s">
        <v>156</v>
      </c>
      <c r="E98" s="38" t="s">
        <v>78</v>
      </c>
      <c r="F98" s="3" t="s">
        <v>25</v>
      </c>
      <c r="G98" s="3" t="s">
        <v>330</v>
      </c>
      <c r="H98" s="53" t="s">
        <v>258</v>
      </c>
      <c r="I98" s="51">
        <v>1</v>
      </c>
      <c r="J98" s="31" t="s">
        <v>156</v>
      </c>
      <c r="K98" s="48">
        <v>7492500</v>
      </c>
      <c r="L98" s="51" t="s">
        <v>159</v>
      </c>
      <c r="M98" s="61">
        <v>45231</v>
      </c>
      <c r="N98" s="56">
        <v>45291</v>
      </c>
      <c r="O98" s="2" t="s">
        <v>144</v>
      </c>
      <c r="P98" s="64">
        <f>+M98+121</f>
        <v>45352</v>
      </c>
      <c r="Q98" s="64">
        <f t="shared" si="4"/>
        <v>45412</v>
      </c>
      <c r="R98" s="4"/>
    </row>
    <row r="99" spans="1:18" x14ac:dyDescent="0.25">
      <c r="A99" s="29">
        <v>64</v>
      </c>
      <c r="B99" s="41" t="s">
        <v>155</v>
      </c>
      <c r="C99" s="31" t="s">
        <v>156</v>
      </c>
      <c r="D99" s="31" t="s">
        <v>156</v>
      </c>
      <c r="E99" s="38" t="s">
        <v>78</v>
      </c>
      <c r="F99" s="3" t="s">
        <v>25</v>
      </c>
      <c r="G99" s="3" t="s">
        <v>213</v>
      </c>
      <c r="H99" s="53" t="s">
        <v>258</v>
      </c>
      <c r="I99" s="51">
        <v>1</v>
      </c>
      <c r="J99" s="31" t="s">
        <v>156</v>
      </c>
      <c r="K99" s="48">
        <v>7087500</v>
      </c>
      <c r="L99" s="51" t="s">
        <v>159</v>
      </c>
      <c r="M99" s="61">
        <v>45139</v>
      </c>
      <c r="N99" s="56">
        <v>45230</v>
      </c>
      <c r="O99" s="2" t="s">
        <v>144</v>
      </c>
      <c r="P99" s="64">
        <f>+M99+122</f>
        <v>45261</v>
      </c>
      <c r="Q99" s="64">
        <f t="shared" si="4"/>
        <v>45321</v>
      </c>
      <c r="R99" s="4"/>
    </row>
    <row r="100" spans="1:18" x14ac:dyDescent="0.25">
      <c r="A100" s="29">
        <v>64</v>
      </c>
      <c r="B100" s="41" t="s">
        <v>155</v>
      </c>
      <c r="C100" s="31" t="s">
        <v>156</v>
      </c>
      <c r="D100" s="31" t="s">
        <v>156</v>
      </c>
      <c r="E100" s="38" t="s">
        <v>78</v>
      </c>
      <c r="F100" s="3" t="s">
        <v>25</v>
      </c>
      <c r="G100" s="3" t="s">
        <v>214</v>
      </c>
      <c r="H100" s="53" t="s">
        <v>258</v>
      </c>
      <c r="I100" s="51">
        <v>1</v>
      </c>
      <c r="J100" s="31" t="s">
        <v>156</v>
      </c>
      <c r="K100" s="48">
        <v>7087500</v>
      </c>
      <c r="L100" s="51" t="s">
        <v>159</v>
      </c>
      <c r="M100" s="61">
        <v>44986</v>
      </c>
      <c r="N100" s="56">
        <v>45077</v>
      </c>
      <c r="O100" s="2" t="s">
        <v>144</v>
      </c>
      <c r="P100" s="64">
        <f>+M100+122</f>
        <v>45108</v>
      </c>
      <c r="Q100" s="64">
        <f t="shared" si="4"/>
        <v>45168</v>
      </c>
      <c r="R100" s="4"/>
    </row>
    <row r="101" spans="1:18" x14ac:dyDescent="0.25">
      <c r="A101" s="29">
        <v>64</v>
      </c>
      <c r="B101" s="41" t="s">
        <v>155</v>
      </c>
      <c r="C101" s="31" t="s">
        <v>156</v>
      </c>
      <c r="D101" s="31" t="s">
        <v>156</v>
      </c>
      <c r="E101" s="38" t="s">
        <v>78</v>
      </c>
      <c r="F101" s="3" t="s">
        <v>25</v>
      </c>
      <c r="G101" s="3" t="s">
        <v>215</v>
      </c>
      <c r="H101" s="53" t="s">
        <v>258</v>
      </c>
      <c r="I101" s="51">
        <v>1</v>
      </c>
      <c r="J101" s="31" t="s">
        <v>156</v>
      </c>
      <c r="K101" s="48">
        <v>6075000</v>
      </c>
      <c r="L101" s="51" t="s">
        <v>159</v>
      </c>
      <c r="M101" s="61">
        <v>45200</v>
      </c>
      <c r="N101" s="56">
        <v>45291</v>
      </c>
      <c r="O101" s="2" t="s">
        <v>144</v>
      </c>
      <c r="P101" s="64">
        <f t="shared" si="9"/>
        <v>45323</v>
      </c>
      <c r="Q101" s="64">
        <f t="shared" si="4"/>
        <v>45383</v>
      </c>
      <c r="R101" s="4"/>
    </row>
    <row r="102" spans="1:18" x14ac:dyDescent="0.25">
      <c r="A102" s="29">
        <v>64</v>
      </c>
      <c r="B102" s="41" t="s">
        <v>155</v>
      </c>
      <c r="C102" s="31" t="s">
        <v>156</v>
      </c>
      <c r="D102" s="31" t="s">
        <v>156</v>
      </c>
      <c r="E102" s="38" t="s">
        <v>78</v>
      </c>
      <c r="F102" s="3" t="s">
        <v>25</v>
      </c>
      <c r="G102" s="3" t="s">
        <v>216</v>
      </c>
      <c r="H102" s="53" t="s">
        <v>258</v>
      </c>
      <c r="I102" s="51">
        <v>1</v>
      </c>
      <c r="J102" s="31" t="s">
        <v>156</v>
      </c>
      <c r="K102" s="48">
        <v>5062500</v>
      </c>
      <c r="L102" s="51" t="s">
        <v>159</v>
      </c>
      <c r="M102" s="61">
        <v>45139</v>
      </c>
      <c r="N102" s="56">
        <v>45230</v>
      </c>
      <c r="O102" s="2" t="s">
        <v>144</v>
      </c>
      <c r="P102" s="64">
        <f>+M102+122</f>
        <v>45261</v>
      </c>
      <c r="Q102" s="64">
        <f t="shared" si="4"/>
        <v>45321</v>
      </c>
      <c r="R102" s="4"/>
    </row>
    <row r="103" spans="1:18" x14ac:dyDescent="0.25">
      <c r="A103" s="29">
        <v>64</v>
      </c>
      <c r="B103" s="41" t="s">
        <v>155</v>
      </c>
      <c r="C103" s="31" t="s">
        <v>156</v>
      </c>
      <c r="D103" s="31" t="s">
        <v>156</v>
      </c>
      <c r="E103" s="38" t="s">
        <v>78</v>
      </c>
      <c r="F103" s="3" t="s">
        <v>25</v>
      </c>
      <c r="G103" s="3" t="s">
        <v>331</v>
      </c>
      <c r="H103" s="53" t="s">
        <v>258</v>
      </c>
      <c r="I103" s="51">
        <v>1</v>
      </c>
      <c r="J103" s="31" t="s">
        <v>156</v>
      </c>
      <c r="K103" s="48">
        <v>3850000</v>
      </c>
      <c r="L103" s="51" t="s">
        <v>159</v>
      </c>
      <c r="M103" s="61">
        <v>45231</v>
      </c>
      <c r="N103" s="56">
        <v>45291</v>
      </c>
      <c r="O103" s="2" t="s">
        <v>138</v>
      </c>
      <c r="P103" s="64">
        <f>+M103+121</f>
        <v>45352</v>
      </c>
      <c r="Q103" s="64">
        <f t="shared" si="4"/>
        <v>45412</v>
      </c>
      <c r="R103" s="4"/>
    </row>
    <row r="104" spans="1:18" x14ac:dyDescent="0.25">
      <c r="A104" s="29">
        <v>64</v>
      </c>
      <c r="B104" s="41" t="s">
        <v>155</v>
      </c>
      <c r="C104" s="31" t="s">
        <v>156</v>
      </c>
      <c r="D104" s="31" t="s">
        <v>156</v>
      </c>
      <c r="E104" s="38" t="s">
        <v>78</v>
      </c>
      <c r="F104" s="3" t="s">
        <v>25</v>
      </c>
      <c r="G104" s="3" t="s">
        <v>332</v>
      </c>
      <c r="H104" s="53" t="s">
        <v>258</v>
      </c>
      <c r="I104" s="51">
        <v>1</v>
      </c>
      <c r="J104" s="31" t="s">
        <v>156</v>
      </c>
      <c r="K104" s="48">
        <v>3240000</v>
      </c>
      <c r="L104" s="51" t="s">
        <v>159</v>
      </c>
      <c r="M104" s="61">
        <v>45047</v>
      </c>
      <c r="N104" s="56">
        <v>45138</v>
      </c>
      <c r="O104" s="2" t="s">
        <v>144</v>
      </c>
      <c r="P104" s="64">
        <f>+M104+123</f>
        <v>45170</v>
      </c>
      <c r="Q104" s="64">
        <f t="shared" si="4"/>
        <v>45230</v>
      </c>
      <c r="R104" s="4"/>
    </row>
    <row r="105" spans="1:18" x14ac:dyDescent="0.25">
      <c r="A105" s="29">
        <v>64</v>
      </c>
      <c r="B105" s="41" t="s">
        <v>155</v>
      </c>
      <c r="C105" s="31" t="s">
        <v>156</v>
      </c>
      <c r="D105" s="31" t="s">
        <v>156</v>
      </c>
      <c r="E105" s="38" t="s">
        <v>78</v>
      </c>
      <c r="F105" s="3" t="s">
        <v>25</v>
      </c>
      <c r="G105" s="3" t="s">
        <v>333</v>
      </c>
      <c r="H105" s="53" t="s">
        <v>258</v>
      </c>
      <c r="I105" s="51">
        <v>1</v>
      </c>
      <c r="J105" s="31" t="s">
        <v>156</v>
      </c>
      <c r="K105" s="48">
        <v>3118500</v>
      </c>
      <c r="L105" s="51" t="s">
        <v>159</v>
      </c>
      <c r="M105" s="61">
        <v>45047</v>
      </c>
      <c r="N105" s="56">
        <v>45138</v>
      </c>
      <c r="O105" s="2" t="s">
        <v>144</v>
      </c>
      <c r="P105" s="64">
        <f>+M105+123</f>
        <v>45170</v>
      </c>
      <c r="Q105" s="64">
        <f t="shared" si="4"/>
        <v>45230</v>
      </c>
      <c r="R105" s="4"/>
    </row>
    <row r="106" spans="1:18" x14ac:dyDescent="0.25">
      <c r="A106" s="29">
        <v>64</v>
      </c>
      <c r="B106" s="41" t="s">
        <v>155</v>
      </c>
      <c r="C106" s="31" t="s">
        <v>156</v>
      </c>
      <c r="D106" s="31" t="s">
        <v>156</v>
      </c>
      <c r="E106" s="38" t="s">
        <v>78</v>
      </c>
      <c r="F106" s="3" t="s">
        <v>25</v>
      </c>
      <c r="G106" s="3" t="s">
        <v>334</v>
      </c>
      <c r="H106" s="53" t="s">
        <v>258</v>
      </c>
      <c r="I106" s="51">
        <v>1</v>
      </c>
      <c r="J106" s="31" t="s">
        <v>156</v>
      </c>
      <c r="K106" s="48">
        <v>2700000</v>
      </c>
      <c r="L106" s="51" t="s">
        <v>159</v>
      </c>
      <c r="M106" s="61">
        <v>45139</v>
      </c>
      <c r="N106" s="56">
        <v>45230</v>
      </c>
      <c r="O106" s="2" t="s">
        <v>138</v>
      </c>
      <c r="P106" s="64">
        <f>+M106+122</f>
        <v>45261</v>
      </c>
      <c r="Q106" s="64">
        <f t="shared" si="4"/>
        <v>45321</v>
      </c>
      <c r="R106" s="4"/>
    </row>
    <row r="107" spans="1:18" x14ac:dyDescent="0.25">
      <c r="A107" s="29">
        <v>64</v>
      </c>
      <c r="B107" s="41" t="s">
        <v>155</v>
      </c>
      <c r="C107" s="31" t="s">
        <v>156</v>
      </c>
      <c r="D107" s="31" t="s">
        <v>156</v>
      </c>
      <c r="E107" s="38" t="s">
        <v>78</v>
      </c>
      <c r="F107" s="3" t="s">
        <v>25</v>
      </c>
      <c r="G107" s="3" t="s">
        <v>335</v>
      </c>
      <c r="H107" s="53" t="s">
        <v>255</v>
      </c>
      <c r="I107" s="51">
        <v>1</v>
      </c>
      <c r="J107" s="31" t="s">
        <v>156</v>
      </c>
      <c r="K107" s="48">
        <v>2025000</v>
      </c>
      <c r="L107" s="51" t="s">
        <v>159</v>
      </c>
      <c r="M107" s="56">
        <v>45231</v>
      </c>
      <c r="N107" s="56">
        <v>45291</v>
      </c>
      <c r="O107" s="2" t="s">
        <v>144</v>
      </c>
      <c r="P107" s="64">
        <f>+M107+121</f>
        <v>45352</v>
      </c>
      <c r="Q107" s="64">
        <f t="shared" si="4"/>
        <v>45412</v>
      </c>
      <c r="R107" s="4"/>
    </row>
    <row r="108" spans="1:18" x14ac:dyDescent="0.25">
      <c r="A108" s="29">
        <v>64</v>
      </c>
      <c r="B108" s="41" t="s">
        <v>155</v>
      </c>
      <c r="C108" s="31" t="s">
        <v>156</v>
      </c>
      <c r="D108" s="31" t="s">
        <v>156</v>
      </c>
      <c r="E108" s="38" t="s">
        <v>78</v>
      </c>
      <c r="F108" s="3" t="s">
        <v>25</v>
      </c>
      <c r="G108" s="3" t="s">
        <v>217</v>
      </c>
      <c r="H108" s="53" t="s">
        <v>258</v>
      </c>
      <c r="I108" s="51">
        <v>1</v>
      </c>
      <c r="J108" s="31" t="s">
        <v>156</v>
      </c>
      <c r="K108" s="48">
        <v>2025000</v>
      </c>
      <c r="L108" s="51" t="s">
        <v>159</v>
      </c>
      <c r="M108" s="56">
        <v>44927</v>
      </c>
      <c r="N108" s="56">
        <v>45016</v>
      </c>
      <c r="O108" s="2" t="s">
        <v>144</v>
      </c>
      <c r="P108" s="64">
        <f t="shared" si="7"/>
        <v>45047</v>
      </c>
      <c r="Q108" s="64">
        <f t="shared" si="4"/>
        <v>45107</v>
      </c>
      <c r="R108" s="4"/>
    </row>
    <row r="109" spans="1:18" x14ac:dyDescent="0.25">
      <c r="A109" s="29">
        <v>64</v>
      </c>
      <c r="B109" s="41" t="s">
        <v>155</v>
      </c>
      <c r="C109" s="31" t="s">
        <v>156</v>
      </c>
      <c r="D109" s="31" t="s">
        <v>156</v>
      </c>
      <c r="E109" s="38" t="s">
        <v>78</v>
      </c>
      <c r="F109" s="3" t="s">
        <v>25</v>
      </c>
      <c r="G109" s="3" t="s">
        <v>218</v>
      </c>
      <c r="H109" s="53" t="s">
        <v>258</v>
      </c>
      <c r="I109" s="51">
        <v>1</v>
      </c>
      <c r="J109" s="31" t="s">
        <v>156</v>
      </c>
      <c r="K109" s="48">
        <v>1822500</v>
      </c>
      <c r="L109" s="51" t="s">
        <v>159</v>
      </c>
      <c r="M109" s="56">
        <v>45231</v>
      </c>
      <c r="N109" s="56">
        <v>45291</v>
      </c>
      <c r="O109" s="2" t="s">
        <v>144</v>
      </c>
      <c r="P109" s="64">
        <f>+M109+121</f>
        <v>45352</v>
      </c>
      <c r="Q109" s="64">
        <f t="shared" si="4"/>
        <v>45412</v>
      </c>
      <c r="R109" s="4"/>
    </row>
    <row r="110" spans="1:18" x14ac:dyDescent="0.25">
      <c r="A110" s="29">
        <v>64</v>
      </c>
      <c r="B110" s="41" t="s">
        <v>155</v>
      </c>
      <c r="C110" s="31" t="s">
        <v>156</v>
      </c>
      <c r="D110" s="31" t="s">
        <v>156</v>
      </c>
      <c r="E110" s="38" t="s">
        <v>78</v>
      </c>
      <c r="F110" s="3" t="s">
        <v>25</v>
      </c>
      <c r="G110" s="3" t="s">
        <v>219</v>
      </c>
      <c r="H110" s="53" t="s">
        <v>258</v>
      </c>
      <c r="I110" s="51">
        <v>1</v>
      </c>
      <c r="J110" s="31" t="s">
        <v>156</v>
      </c>
      <c r="K110" s="48">
        <v>1782000</v>
      </c>
      <c r="L110" s="51" t="s">
        <v>159</v>
      </c>
      <c r="M110" s="56">
        <v>45231</v>
      </c>
      <c r="N110" s="56">
        <v>45291</v>
      </c>
      <c r="O110" s="2" t="s">
        <v>138</v>
      </c>
      <c r="P110" s="64">
        <f>+M110+121</f>
        <v>45352</v>
      </c>
      <c r="Q110" s="64">
        <f t="shared" si="4"/>
        <v>45412</v>
      </c>
      <c r="R110" s="4"/>
    </row>
    <row r="111" spans="1:18" x14ac:dyDescent="0.25">
      <c r="A111" s="29">
        <v>64</v>
      </c>
      <c r="B111" s="41" t="s">
        <v>155</v>
      </c>
      <c r="C111" s="31" t="s">
        <v>156</v>
      </c>
      <c r="D111" s="31" t="s">
        <v>156</v>
      </c>
      <c r="E111" s="38" t="s">
        <v>78</v>
      </c>
      <c r="F111" s="3" t="s">
        <v>25</v>
      </c>
      <c r="G111" s="3" t="s">
        <v>336</v>
      </c>
      <c r="H111" s="53" t="s">
        <v>258</v>
      </c>
      <c r="I111" s="51">
        <v>1</v>
      </c>
      <c r="J111" s="31" t="s">
        <v>156</v>
      </c>
      <c r="K111" s="48">
        <v>1560000</v>
      </c>
      <c r="L111" s="51" t="s">
        <v>159</v>
      </c>
      <c r="M111" s="56">
        <v>45170</v>
      </c>
      <c r="N111" s="56">
        <v>45260</v>
      </c>
      <c r="O111" s="2" t="s">
        <v>286</v>
      </c>
      <c r="P111" s="64">
        <f>+M111+122</f>
        <v>45292</v>
      </c>
      <c r="Q111" s="64">
        <f t="shared" si="4"/>
        <v>45352</v>
      </c>
      <c r="R111" s="4"/>
    </row>
    <row r="112" spans="1:18" x14ac:dyDescent="0.25">
      <c r="A112" s="29">
        <v>64</v>
      </c>
      <c r="B112" s="41" t="s">
        <v>155</v>
      </c>
      <c r="C112" s="31" t="s">
        <v>156</v>
      </c>
      <c r="D112" s="31" t="s">
        <v>156</v>
      </c>
      <c r="E112" s="38" t="s">
        <v>78</v>
      </c>
      <c r="F112" s="3" t="s">
        <v>25</v>
      </c>
      <c r="G112" s="3" t="s">
        <v>220</v>
      </c>
      <c r="H112" s="53" t="s">
        <v>258</v>
      </c>
      <c r="I112" s="51">
        <v>1</v>
      </c>
      <c r="J112" s="31" t="s">
        <v>156</v>
      </c>
      <c r="K112" s="48">
        <v>1500000</v>
      </c>
      <c r="L112" s="51" t="s">
        <v>159</v>
      </c>
      <c r="M112" s="56">
        <v>44986</v>
      </c>
      <c r="N112" s="56">
        <v>45077</v>
      </c>
      <c r="O112" s="2" t="s">
        <v>138</v>
      </c>
      <c r="P112" s="64">
        <f t="shared" ref="P112:P117" si="10">+M112+122</f>
        <v>45108</v>
      </c>
      <c r="Q112" s="64">
        <f t="shared" si="4"/>
        <v>45168</v>
      </c>
      <c r="R112" s="4"/>
    </row>
    <row r="113" spans="1:18" x14ac:dyDescent="0.25">
      <c r="A113" s="29">
        <v>64</v>
      </c>
      <c r="B113" s="41" t="s">
        <v>155</v>
      </c>
      <c r="C113" s="31" t="s">
        <v>156</v>
      </c>
      <c r="D113" s="31" t="s">
        <v>156</v>
      </c>
      <c r="E113" s="38" t="s">
        <v>78</v>
      </c>
      <c r="F113" s="3" t="s">
        <v>25</v>
      </c>
      <c r="G113" s="3" t="s">
        <v>337</v>
      </c>
      <c r="H113" s="53" t="s">
        <v>258</v>
      </c>
      <c r="I113" s="51">
        <v>1</v>
      </c>
      <c r="J113" s="31" t="s">
        <v>156</v>
      </c>
      <c r="K113" s="48">
        <v>1417500</v>
      </c>
      <c r="L113" s="51" t="s">
        <v>159</v>
      </c>
      <c r="M113" s="56">
        <v>45017</v>
      </c>
      <c r="N113" s="56">
        <v>45107</v>
      </c>
      <c r="O113" s="2" t="s">
        <v>144</v>
      </c>
      <c r="P113" s="64">
        <f t="shared" si="10"/>
        <v>45139</v>
      </c>
      <c r="Q113" s="64">
        <f t="shared" si="4"/>
        <v>45199</v>
      </c>
      <c r="R113" s="4"/>
    </row>
    <row r="114" spans="1:18" x14ac:dyDescent="0.25">
      <c r="A114" s="29">
        <v>64</v>
      </c>
      <c r="B114" s="41" t="s">
        <v>155</v>
      </c>
      <c r="C114" s="31" t="s">
        <v>156</v>
      </c>
      <c r="D114" s="31" t="s">
        <v>156</v>
      </c>
      <c r="E114" s="38" t="s">
        <v>78</v>
      </c>
      <c r="F114" s="3" t="s">
        <v>25</v>
      </c>
      <c r="G114" s="3" t="s">
        <v>221</v>
      </c>
      <c r="H114" s="53" t="s">
        <v>258</v>
      </c>
      <c r="I114" s="51">
        <v>1</v>
      </c>
      <c r="J114" s="31" t="s">
        <v>156</v>
      </c>
      <c r="K114" s="48">
        <v>1300000</v>
      </c>
      <c r="L114" s="51" t="s">
        <v>159</v>
      </c>
      <c r="M114" s="56">
        <v>44958</v>
      </c>
      <c r="N114" s="56">
        <v>45046</v>
      </c>
      <c r="O114" s="2" t="s">
        <v>144</v>
      </c>
      <c r="P114" s="64">
        <f>+M114+120</f>
        <v>45078</v>
      </c>
      <c r="Q114" s="64">
        <f t="shared" si="4"/>
        <v>45138</v>
      </c>
      <c r="R114" s="4"/>
    </row>
    <row r="115" spans="1:18" x14ac:dyDescent="0.25">
      <c r="A115" s="29">
        <v>64</v>
      </c>
      <c r="B115" s="41" t="s">
        <v>155</v>
      </c>
      <c r="C115" s="31" t="s">
        <v>156</v>
      </c>
      <c r="D115" s="31" t="s">
        <v>156</v>
      </c>
      <c r="E115" s="38" t="s">
        <v>78</v>
      </c>
      <c r="F115" s="3" t="s">
        <v>25</v>
      </c>
      <c r="G115" s="3" t="s">
        <v>222</v>
      </c>
      <c r="H115" s="53" t="s">
        <v>258</v>
      </c>
      <c r="I115" s="51">
        <v>1</v>
      </c>
      <c r="J115" s="31" t="s">
        <v>156</v>
      </c>
      <c r="K115" s="48">
        <v>1250000</v>
      </c>
      <c r="L115" s="51" t="s">
        <v>159</v>
      </c>
      <c r="M115" s="56">
        <v>45047</v>
      </c>
      <c r="N115" s="56">
        <v>45138</v>
      </c>
      <c r="O115" s="2" t="s">
        <v>144</v>
      </c>
      <c r="P115" s="64">
        <f>+M115+123</f>
        <v>45170</v>
      </c>
      <c r="Q115" s="64">
        <f t="shared" si="4"/>
        <v>45230</v>
      </c>
      <c r="R115" s="4"/>
    </row>
    <row r="116" spans="1:18" x14ac:dyDescent="0.25">
      <c r="A116" s="29">
        <v>64</v>
      </c>
      <c r="B116" s="41" t="s">
        <v>155</v>
      </c>
      <c r="C116" s="31" t="s">
        <v>156</v>
      </c>
      <c r="D116" s="31" t="s">
        <v>156</v>
      </c>
      <c r="E116" s="38" t="s">
        <v>78</v>
      </c>
      <c r="F116" s="3" t="s">
        <v>25</v>
      </c>
      <c r="G116" s="3" t="s">
        <v>338</v>
      </c>
      <c r="H116" s="53" t="s">
        <v>258</v>
      </c>
      <c r="I116" s="51">
        <v>1</v>
      </c>
      <c r="J116" s="31" t="s">
        <v>156</v>
      </c>
      <c r="K116" s="48">
        <v>1215000</v>
      </c>
      <c r="L116" s="51" t="s">
        <v>159</v>
      </c>
      <c r="M116" s="56">
        <v>45047</v>
      </c>
      <c r="N116" s="56">
        <v>45138</v>
      </c>
      <c r="O116" s="2" t="s">
        <v>286</v>
      </c>
      <c r="P116" s="64">
        <f>+M116+123</f>
        <v>45170</v>
      </c>
      <c r="Q116" s="64">
        <f t="shared" si="4"/>
        <v>45230</v>
      </c>
      <c r="R116" s="4"/>
    </row>
    <row r="117" spans="1:18" x14ac:dyDescent="0.25">
      <c r="A117" s="29">
        <v>64</v>
      </c>
      <c r="B117" s="41" t="s">
        <v>155</v>
      </c>
      <c r="C117" s="31" t="s">
        <v>156</v>
      </c>
      <c r="D117" s="31" t="s">
        <v>156</v>
      </c>
      <c r="E117" s="38" t="s">
        <v>78</v>
      </c>
      <c r="F117" s="3" t="s">
        <v>25</v>
      </c>
      <c r="G117" s="3" t="s">
        <v>339</v>
      </c>
      <c r="H117" s="53" t="s">
        <v>258</v>
      </c>
      <c r="I117" s="51">
        <v>1</v>
      </c>
      <c r="J117" s="31" t="s">
        <v>156</v>
      </c>
      <c r="K117" s="48">
        <v>1113750</v>
      </c>
      <c r="L117" s="51" t="s">
        <v>159</v>
      </c>
      <c r="M117" s="56">
        <v>44986</v>
      </c>
      <c r="N117" s="56">
        <v>45077</v>
      </c>
      <c r="O117" s="2" t="s">
        <v>144</v>
      </c>
      <c r="P117" s="64">
        <f t="shared" si="10"/>
        <v>45108</v>
      </c>
      <c r="Q117" s="64">
        <f t="shared" si="4"/>
        <v>45168</v>
      </c>
      <c r="R117" s="4"/>
    </row>
    <row r="118" spans="1:18" x14ac:dyDescent="0.25">
      <c r="A118" s="29">
        <v>64</v>
      </c>
      <c r="B118" s="41" t="s">
        <v>155</v>
      </c>
      <c r="C118" s="31" t="s">
        <v>156</v>
      </c>
      <c r="D118" s="31" t="s">
        <v>156</v>
      </c>
      <c r="E118" s="38" t="s">
        <v>78</v>
      </c>
      <c r="F118" s="3" t="s">
        <v>25</v>
      </c>
      <c r="G118" s="3" t="s">
        <v>340</v>
      </c>
      <c r="H118" s="53" t="s">
        <v>259</v>
      </c>
      <c r="I118" s="51">
        <v>1</v>
      </c>
      <c r="J118" s="31" t="s">
        <v>156</v>
      </c>
      <c r="K118" s="48">
        <v>1053000</v>
      </c>
      <c r="L118" s="51" t="s">
        <v>159</v>
      </c>
      <c r="M118" s="56">
        <v>45047</v>
      </c>
      <c r="N118" s="56">
        <v>45138</v>
      </c>
      <c r="O118" s="2" t="s">
        <v>144</v>
      </c>
      <c r="P118" s="64">
        <f>+M118+123</f>
        <v>45170</v>
      </c>
      <c r="Q118" s="64">
        <f t="shared" si="4"/>
        <v>45230</v>
      </c>
      <c r="R118" s="4"/>
    </row>
    <row r="119" spans="1:18" x14ac:dyDescent="0.25">
      <c r="A119" s="29">
        <v>64</v>
      </c>
      <c r="B119" s="41" t="s">
        <v>155</v>
      </c>
      <c r="C119" s="31" t="s">
        <v>156</v>
      </c>
      <c r="D119" s="31" t="s">
        <v>156</v>
      </c>
      <c r="E119" s="38" t="s">
        <v>78</v>
      </c>
      <c r="F119" s="3" t="s">
        <v>25</v>
      </c>
      <c r="G119" s="3" t="s">
        <v>341</v>
      </c>
      <c r="H119" s="53" t="s">
        <v>259</v>
      </c>
      <c r="I119" s="51">
        <v>1</v>
      </c>
      <c r="J119" s="31" t="s">
        <v>156</v>
      </c>
      <c r="K119" s="48">
        <v>1012500</v>
      </c>
      <c r="L119" s="51" t="s">
        <v>159</v>
      </c>
      <c r="M119" s="56">
        <v>45231</v>
      </c>
      <c r="N119" s="56">
        <v>45291</v>
      </c>
      <c r="O119" s="2" t="s">
        <v>138</v>
      </c>
      <c r="P119" s="64">
        <f>+M119+121</f>
        <v>45352</v>
      </c>
      <c r="Q119" s="64">
        <f t="shared" si="4"/>
        <v>45412</v>
      </c>
      <c r="R119" s="4"/>
    </row>
    <row r="120" spans="1:18" x14ac:dyDescent="0.25">
      <c r="A120" s="29">
        <v>64</v>
      </c>
      <c r="B120" s="30" t="s">
        <v>155</v>
      </c>
      <c r="C120" s="31" t="s">
        <v>156</v>
      </c>
      <c r="D120" s="31" t="s">
        <v>156</v>
      </c>
      <c r="E120" s="3" t="s">
        <v>78</v>
      </c>
      <c r="F120" s="3" t="s">
        <v>25</v>
      </c>
      <c r="G120" s="3" t="s">
        <v>342</v>
      </c>
      <c r="H120" s="53" t="s">
        <v>253</v>
      </c>
      <c r="I120" s="51">
        <v>1</v>
      </c>
      <c r="J120" s="31" t="s">
        <v>156</v>
      </c>
      <c r="K120" s="48">
        <v>40500000</v>
      </c>
      <c r="L120" s="51" t="s">
        <v>159</v>
      </c>
      <c r="M120" s="61">
        <v>45200</v>
      </c>
      <c r="N120" s="56">
        <v>45291</v>
      </c>
      <c r="O120" s="2" t="s">
        <v>144</v>
      </c>
      <c r="P120" s="64">
        <f>+M120+123</f>
        <v>45323</v>
      </c>
      <c r="Q120" s="64">
        <f t="shared" si="4"/>
        <v>45383</v>
      </c>
      <c r="R120" s="4"/>
    </row>
    <row r="121" spans="1:18" ht="15.75" thickBot="1" x14ac:dyDescent="0.3">
      <c r="A121" s="72">
        <v>64</v>
      </c>
      <c r="B121" s="73" t="s">
        <v>155</v>
      </c>
      <c r="C121" s="32" t="s">
        <v>156</v>
      </c>
      <c r="D121" s="32" t="s">
        <v>156</v>
      </c>
      <c r="E121" s="7" t="s">
        <v>78</v>
      </c>
      <c r="F121" s="7" t="s">
        <v>25</v>
      </c>
      <c r="G121" s="7" t="s">
        <v>223</v>
      </c>
      <c r="H121" s="55" t="s">
        <v>253</v>
      </c>
      <c r="I121" s="62">
        <v>1</v>
      </c>
      <c r="J121" s="32" t="s">
        <v>156</v>
      </c>
      <c r="K121" s="77">
        <v>40500000</v>
      </c>
      <c r="L121" s="62" t="s">
        <v>159</v>
      </c>
      <c r="M121" s="78">
        <v>45200</v>
      </c>
      <c r="N121" s="76">
        <v>45291</v>
      </c>
      <c r="O121" s="6" t="s">
        <v>144</v>
      </c>
      <c r="P121" s="75">
        <f>+M121+123</f>
        <v>45323</v>
      </c>
      <c r="Q121" s="75">
        <f t="shared" si="4"/>
        <v>45383</v>
      </c>
      <c r="R121" s="8"/>
    </row>
    <row r="122" spans="1:18" x14ac:dyDescent="0.25">
      <c r="A122" s="29">
        <v>64</v>
      </c>
      <c r="B122" s="41" t="s">
        <v>155</v>
      </c>
      <c r="C122" s="31" t="s">
        <v>156</v>
      </c>
      <c r="D122" s="31" t="s">
        <v>156</v>
      </c>
      <c r="E122" s="38" t="s">
        <v>80</v>
      </c>
      <c r="F122" s="3" t="s">
        <v>25</v>
      </c>
      <c r="G122" s="2" t="s">
        <v>343</v>
      </c>
      <c r="H122" s="53" t="s">
        <v>247</v>
      </c>
      <c r="I122" s="45">
        <v>24</v>
      </c>
      <c r="J122" s="31" t="s">
        <v>156</v>
      </c>
      <c r="K122" s="45">
        <v>120886500</v>
      </c>
      <c r="L122" s="51" t="s">
        <v>158</v>
      </c>
      <c r="M122" s="56">
        <v>45200</v>
      </c>
      <c r="N122" s="56">
        <v>45291</v>
      </c>
      <c r="O122" s="2" t="s">
        <v>144</v>
      </c>
      <c r="P122" s="64">
        <f>+M122+183</f>
        <v>45383</v>
      </c>
      <c r="Q122" s="79">
        <f t="shared" si="4"/>
        <v>45443</v>
      </c>
      <c r="R122" s="4"/>
    </row>
    <row r="123" spans="1:18" x14ac:dyDescent="0.25">
      <c r="A123" s="29">
        <v>64</v>
      </c>
      <c r="B123" s="41" t="s">
        <v>155</v>
      </c>
      <c r="C123" s="31" t="s">
        <v>156</v>
      </c>
      <c r="D123" s="31" t="s">
        <v>156</v>
      </c>
      <c r="E123" s="38" t="s">
        <v>80</v>
      </c>
      <c r="F123" s="3" t="s">
        <v>25</v>
      </c>
      <c r="G123" s="2" t="s">
        <v>344</v>
      </c>
      <c r="H123" s="53" t="s">
        <v>260</v>
      </c>
      <c r="I123" s="45">
        <v>24</v>
      </c>
      <c r="J123" s="31" t="s">
        <v>156</v>
      </c>
      <c r="K123" s="45">
        <v>60000000</v>
      </c>
      <c r="L123" s="51" t="s">
        <v>158</v>
      </c>
      <c r="M123" s="56">
        <v>45047</v>
      </c>
      <c r="N123" s="56">
        <v>45138</v>
      </c>
      <c r="O123" s="2" t="s">
        <v>144</v>
      </c>
      <c r="P123" s="64">
        <f>+M123+184</f>
        <v>45231</v>
      </c>
      <c r="Q123" s="64">
        <f t="shared" si="4"/>
        <v>45291</v>
      </c>
      <c r="R123" s="4"/>
    </row>
    <row r="124" spans="1:18" x14ac:dyDescent="0.25">
      <c r="A124" s="29">
        <v>64</v>
      </c>
      <c r="B124" s="41" t="s">
        <v>155</v>
      </c>
      <c r="C124" s="31" t="s">
        <v>156</v>
      </c>
      <c r="D124" s="31" t="s">
        <v>156</v>
      </c>
      <c r="E124" s="38" t="s">
        <v>80</v>
      </c>
      <c r="F124" s="3" t="s">
        <v>25</v>
      </c>
      <c r="G124" s="2" t="s">
        <v>183</v>
      </c>
      <c r="H124" s="53" t="s">
        <v>261</v>
      </c>
      <c r="I124" s="45">
        <v>1</v>
      </c>
      <c r="J124" s="31" t="s">
        <v>156</v>
      </c>
      <c r="K124" s="45">
        <v>560000000</v>
      </c>
      <c r="L124" s="51" t="s">
        <v>159</v>
      </c>
      <c r="M124" s="56">
        <v>45017</v>
      </c>
      <c r="N124" s="56">
        <v>45107</v>
      </c>
      <c r="O124" s="2" t="s">
        <v>144</v>
      </c>
      <c r="P124" s="64">
        <f>+M124+183</f>
        <v>45200</v>
      </c>
      <c r="Q124" s="64">
        <f t="shared" si="4"/>
        <v>45260</v>
      </c>
      <c r="R124" s="4"/>
    </row>
    <row r="125" spans="1:18" x14ac:dyDescent="0.25">
      <c r="A125" s="29">
        <v>64</v>
      </c>
      <c r="B125" s="41" t="s">
        <v>155</v>
      </c>
      <c r="C125" s="31" t="s">
        <v>156</v>
      </c>
      <c r="D125" s="31" t="s">
        <v>156</v>
      </c>
      <c r="E125" s="38" t="s">
        <v>80</v>
      </c>
      <c r="F125" s="3" t="s">
        <v>25</v>
      </c>
      <c r="G125" s="2" t="s">
        <v>345</v>
      </c>
      <c r="H125" s="53" t="s">
        <v>346</v>
      </c>
      <c r="I125" s="45">
        <v>1</v>
      </c>
      <c r="J125" s="31" t="s">
        <v>156</v>
      </c>
      <c r="K125" s="45">
        <v>228390000</v>
      </c>
      <c r="L125" s="51" t="s">
        <v>159</v>
      </c>
      <c r="M125" s="56">
        <v>45017</v>
      </c>
      <c r="N125" s="56">
        <v>45107</v>
      </c>
      <c r="O125" s="2" t="s">
        <v>138</v>
      </c>
      <c r="P125" s="64">
        <f t="shared" ref="P125:P130" si="11">+M125+183</f>
        <v>45200</v>
      </c>
      <c r="Q125" s="64">
        <f t="shared" si="4"/>
        <v>45260</v>
      </c>
      <c r="R125" s="4"/>
    </row>
    <row r="126" spans="1:18" x14ac:dyDescent="0.25">
      <c r="A126" s="29">
        <v>64</v>
      </c>
      <c r="B126" s="41" t="s">
        <v>155</v>
      </c>
      <c r="C126" s="31" t="s">
        <v>156</v>
      </c>
      <c r="D126" s="31" t="s">
        <v>156</v>
      </c>
      <c r="E126" s="38" t="s">
        <v>80</v>
      </c>
      <c r="F126" s="3" t="s">
        <v>25</v>
      </c>
      <c r="G126" s="2" t="s">
        <v>347</v>
      </c>
      <c r="H126" s="53" t="s">
        <v>262</v>
      </c>
      <c r="I126" s="45">
        <v>1</v>
      </c>
      <c r="J126" s="31" t="s">
        <v>156</v>
      </c>
      <c r="K126" s="45">
        <v>105225004</v>
      </c>
      <c r="L126" s="51" t="s">
        <v>159</v>
      </c>
      <c r="M126" s="56">
        <v>45017</v>
      </c>
      <c r="N126" s="56">
        <v>45107</v>
      </c>
      <c r="O126" s="2" t="s">
        <v>138</v>
      </c>
      <c r="P126" s="64">
        <f t="shared" si="11"/>
        <v>45200</v>
      </c>
      <c r="Q126" s="64">
        <f t="shared" si="4"/>
        <v>45260</v>
      </c>
      <c r="R126" s="4"/>
    </row>
    <row r="127" spans="1:18" x14ac:dyDescent="0.25">
      <c r="A127" s="29">
        <v>64</v>
      </c>
      <c r="B127" s="41" t="s">
        <v>155</v>
      </c>
      <c r="C127" s="31" t="s">
        <v>156</v>
      </c>
      <c r="D127" s="31" t="s">
        <v>156</v>
      </c>
      <c r="E127" s="38" t="s">
        <v>80</v>
      </c>
      <c r="F127" s="3" t="s">
        <v>25</v>
      </c>
      <c r="G127" s="3" t="s">
        <v>203</v>
      </c>
      <c r="H127" s="53" t="s">
        <v>253</v>
      </c>
      <c r="I127" s="51">
        <v>1</v>
      </c>
      <c r="J127" s="31" t="s">
        <v>156</v>
      </c>
      <c r="K127" s="48">
        <v>170100000</v>
      </c>
      <c r="L127" s="51" t="s">
        <v>159</v>
      </c>
      <c r="M127" s="61">
        <v>45170</v>
      </c>
      <c r="N127" s="56">
        <v>45260</v>
      </c>
      <c r="O127" s="2" t="s">
        <v>144</v>
      </c>
      <c r="P127" s="64">
        <f>+M127+182</f>
        <v>45352</v>
      </c>
      <c r="Q127" s="64">
        <f t="shared" si="4"/>
        <v>45412</v>
      </c>
      <c r="R127" s="4"/>
    </row>
    <row r="128" spans="1:18" x14ac:dyDescent="0.25">
      <c r="A128" s="29">
        <v>64</v>
      </c>
      <c r="B128" s="41" t="s">
        <v>155</v>
      </c>
      <c r="C128" s="31" t="s">
        <v>156</v>
      </c>
      <c r="D128" s="31" t="s">
        <v>156</v>
      </c>
      <c r="E128" s="38" t="s">
        <v>80</v>
      </c>
      <c r="F128" s="3" t="s">
        <v>25</v>
      </c>
      <c r="G128" s="3" t="s">
        <v>348</v>
      </c>
      <c r="H128" s="53" t="s">
        <v>253</v>
      </c>
      <c r="I128" s="51">
        <v>1</v>
      </c>
      <c r="J128" s="31" t="s">
        <v>156</v>
      </c>
      <c r="K128" s="48">
        <v>162000000</v>
      </c>
      <c r="L128" s="51" t="s">
        <v>159</v>
      </c>
      <c r="M128" s="61">
        <v>45231</v>
      </c>
      <c r="N128" s="56">
        <v>45291</v>
      </c>
      <c r="O128" s="2" t="s">
        <v>144</v>
      </c>
      <c r="P128" s="64">
        <f>+M128+182</f>
        <v>45413</v>
      </c>
      <c r="Q128" s="64">
        <f t="shared" si="4"/>
        <v>45473</v>
      </c>
      <c r="R128" s="4"/>
    </row>
    <row r="129" spans="1:18" x14ac:dyDescent="0.25">
      <c r="A129" s="29">
        <v>64</v>
      </c>
      <c r="B129" s="41" t="s">
        <v>155</v>
      </c>
      <c r="C129" s="31" t="s">
        <v>156</v>
      </c>
      <c r="D129" s="31" t="s">
        <v>156</v>
      </c>
      <c r="E129" s="38" t="s">
        <v>80</v>
      </c>
      <c r="F129" s="3" t="s">
        <v>25</v>
      </c>
      <c r="G129" s="3" t="s">
        <v>349</v>
      </c>
      <c r="H129" s="53" t="s">
        <v>253</v>
      </c>
      <c r="I129" s="51">
        <v>1</v>
      </c>
      <c r="J129" s="31" t="s">
        <v>156</v>
      </c>
      <c r="K129" s="48">
        <v>121500000</v>
      </c>
      <c r="L129" s="51" t="s">
        <v>159</v>
      </c>
      <c r="M129" s="61">
        <v>45139</v>
      </c>
      <c r="N129" s="56">
        <v>45230</v>
      </c>
      <c r="O129" s="2" t="s">
        <v>144</v>
      </c>
      <c r="P129" s="64">
        <f>+M129+184</f>
        <v>45323</v>
      </c>
      <c r="Q129" s="64">
        <f t="shared" si="4"/>
        <v>45383</v>
      </c>
      <c r="R129" s="4"/>
    </row>
    <row r="130" spans="1:18" x14ac:dyDescent="0.25">
      <c r="A130" s="29">
        <v>64</v>
      </c>
      <c r="B130" s="41" t="s">
        <v>155</v>
      </c>
      <c r="C130" s="31" t="s">
        <v>156</v>
      </c>
      <c r="D130" s="31" t="s">
        <v>156</v>
      </c>
      <c r="E130" s="38" t="s">
        <v>80</v>
      </c>
      <c r="F130" s="3" t="s">
        <v>25</v>
      </c>
      <c r="G130" s="3" t="s">
        <v>350</v>
      </c>
      <c r="H130" s="53" t="s">
        <v>253</v>
      </c>
      <c r="I130" s="51">
        <v>1</v>
      </c>
      <c r="J130" s="31" t="s">
        <v>156</v>
      </c>
      <c r="K130" s="48">
        <v>81000000</v>
      </c>
      <c r="L130" s="51" t="s">
        <v>159</v>
      </c>
      <c r="M130" s="61">
        <v>45078</v>
      </c>
      <c r="N130" s="56">
        <v>45168</v>
      </c>
      <c r="O130" s="2" t="s">
        <v>144</v>
      </c>
      <c r="P130" s="64">
        <f t="shared" si="11"/>
        <v>45261</v>
      </c>
      <c r="Q130" s="64">
        <f t="shared" si="4"/>
        <v>45321</v>
      </c>
      <c r="R130" s="4"/>
    </row>
    <row r="131" spans="1:18" x14ac:dyDescent="0.25">
      <c r="A131" s="29">
        <v>64</v>
      </c>
      <c r="B131" s="41" t="s">
        <v>155</v>
      </c>
      <c r="C131" s="31" t="s">
        <v>156</v>
      </c>
      <c r="D131" s="31" t="s">
        <v>156</v>
      </c>
      <c r="E131" s="38" t="s">
        <v>80</v>
      </c>
      <c r="F131" s="3" t="s">
        <v>25</v>
      </c>
      <c r="G131" s="3" t="s">
        <v>351</v>
      </c>
      <c r="H131" s="53" t="s">
        <v>253</v>
      </c>
      <c r="I131" s="51">
        <v>1</v>
      </c>
      <c r="J131" s="31" t="s">
        <v>156</v>
      </c>
      <c r="K131" s="48">
        <v>68850000</v>
      </c>
      <c r="L131" s="51" t="s">
        <v>159</v>
      </c>
      <c r="M131" s="61">
        <v>45108</v>
      </c>
      <c r="N131" s="56">
        <v>45199</v>
      </c>
      <c r="O131" s="2" t="s">
        <v>144</v>
      </c>
      <c r="P131" s="64">
        <f>+M131+184</f>
        <v>45292</v>
      </c>
      <c r="Q131" s="64">
        <f t="shared" si="4"/>
        <v>45352</v>
      </c>
      <c r="R131" s="4"/>
    </row>
    <row r="132" spans="1:18" x14ac:dyDescent="0.25">
      <c r="A132" s="29">
        <v>64</v>
      </c>
      <c r="B132" s="41" t="s">
        <v>155</v>
      </c>
      <c r="C132" s="31" t="s">
        <v>156</v>
      </c>
      <c r="D132" s="31" t="s">
        <v>156</v>
      </c>
      <c r="E132" s="38" t="s">
        <v>80</v>
      </c>
      <c r="F132" s="3" t="s">
        <v>25</v>
      </c>
      <c r="G132" s="3" t="s">
        <v>352</v>
      </c>
      <c r="H132" s="53" t="s">
        <v>353</v>
      </c>
      <c r="I132" s="51">
        <v>1</v>
      </c>
      <c r="J132" s="31" t="s">
        <v>156</v>
      </c>
      <c r="K132" s="48">
        <f>60750000+55000000</f>
        <v>115750000</v>
      </c>
      <c r="L132" s="51" t="s">
        <v>159</v>
      </c>
      <c r="M132" s="61">
        <v>45047</v>
      </c>
      <c r="N132" s="56">
        <v>45138</v>
      </c>
      <c r="O132" s="2" t="s">
        <v>138</v>
      </c>
      <c r="P132" s="64">
        <f>+M132+184</f>
        <v>45231</v>
      </c>
      <c r="Q132" s="64">
        <f t="shared" ref="Q132:Q136" si="12">+P132+60</f>
        <v>45291</v>
      </c>
      <c r="R132" s="4"/>
    </row>
    <row r="133" spans="1:18" x14ac:dyDescent="0.25">
      <c r="A133" s="29">
        <v>64</v>
      </c>
      <c r="B133" s="41" t="s">
        <v>155</v>
      </c>
      <c r="C133" s="31" t="s">
        <v>156</v>
      </c>
      <c r="D133" s="31" t="s">
        <v>156</v>
      </c>
      <c r="E133" s="38" t="s">
        <v>80</v>
      </c>
      <c r="F133" s="3" t="s">
        <v>25</v>
      </c>
      <c r="G133" s="3" t="s">
        <v>204</v>
      </c>
      <c r="H133" s="53" t="s">
        <v>253</v>
      </c>
      <c r="I133" s="51">
        <v>1</v>
      </c>
      <c r="J133" s="31" t="s">
        <v>156</v>
      </c>
      <c r="K133" s="48">
        <v>60750000</v>
      </c>
      <c r="L133" s="51" t="s">
        <v>159</v>
      </c>
      <c r="M133" s="61">
        <v>45231</v>
      </c>
      <c r="N133" s="56">
        <v>45291</v>
      </c>
      <c r="O133" s="2" t="s">
        <v>144</v>
      </c>
      <c r="P133" s="64">
        <f>+M133+182</f>
        <v>45413</v>
      </c>
      <c r="Q133" s="64">
        <f t="shared" si="12"/>
        <v>45473</v>
      </c>
      <c r="R133" s="4"/>
    </row>
    <row r="134" spans="1:18" x14ac:dyDescent="0.25">
      <c r="A134" s="29">
        <v>64</v>
      </c>
      <c r="B134" s="41" t="s">
        <v>155</v>
      </c>
      <c r="C134" s="31" t="s">
        <v>156</v>
      </c>
      <c r="D134" s="31" t="s">
        <v>156</v>
      </c>
      <c r="E134" s="38" t="s">
        <v>80</v>
      </c>
      <c r="F134" s="3" t="s">
        <v>25</v>
      </c>
      <c r="G134" s="3" t="s">
        <v>354</v>
      </c>
      <c r="H134" s="53" t="s">
        <v>253</v>
      </c>
      <c r="I134" s="51">
        <v>1</v>
      </c>
      <c r="J134" s="31" t="s">
        <v>156</v>
      </c>
      <c r="K134" s="48">
        <v>48600000</v>
      </c>
      <c r="L134" s="51" t="s">
        <v>159</v>
      </c>
      <c r="M134" s="61">
        <v>45047</v>
      </c>
      <c r="N134" s="56">
        <v>45138</v>
      </c>
      <c r="O134" s="2" t="s">
        <v>144</v>
      </c>
      <c r="P134" s="64">
        <f>+M134+184</f>
        <v>45231</v>
      </c>
      <c r="Q134" s="64">
        <f t="shared" si="12"/>
        <v>45291</v>
      </c>
      <c r="R134" s="4"/>
    </row>
    <row r="135" spans="1:18" x14ac:dyDescent="0.25">
      <c r="A135" s="29">
        <v>64</v>
      </c>
      <c r="B135" s="41" t="s">
        <v>155</v>
      </c>
      <c r="C135" s="31" t="s">
        <v>156</v>
      </c>
      <c r="D135" s="31" t="s">
        <v>156</v>
      </c>
      <c r="E135" s="38" t="s">
        <v>80</v>
      </c>
      <c r="F135" s="3" t="s">
        <v>25</v>
      </c>
      <c r="G135" s="3" t="s">
        <v>205</v>
      </c>
      <c r="H135" s="53" t="s">
        <v>353</v>
      </c>
      <c r="I135" s="51">
        <v>1</v>
      </c>
      <c r="J135" s="31" t="s">
        <v>156</v>
      </c>
      <c r="K135" s="48">
        <v>48600000</v>
      </c>
      <c r="L135" s="51" t="s">
        <v>159</v>
      </c>
      <c r="M135" s="61">
        <v>45170</v>
      </c>
      <c r="N135" s="56">
        <v>45260</v>
      </c>
      <c r="O135" s="2" t="s">
        <v>138</v>
      </c>
      <c r="P135" s="64">
        <f>+M135+182</f>
        <v>45352</v>
      </c>
      <c r="Q135" s="64">
        <f t="shared" si="12"/>
        <v>45412</v>
      </c>
      <c r="R135" s="4"/>
    </row>
    <row r="136" spans="1:18" ht="15.75" thickBot="1" x14ac:dyDescent="0.3">
      <c r="A136" s="91">
        <v>64</v>
      </c>
      <c r="B136" s="92" t="s">
        <v>155</v>
      </c>
      <c r="C136" s="93" t="s">
        <v>156</v>
      </c>
      <c r="D136" s="93" t="s">
        <v>156</v>
      </c>
      <c r="E136" s="94" t="s">
        <v>80</v>
      </c>
      <c r="F136" s="95" t="s">
        <v>25</v>
      </c>
      <c r="G136" s="95" t="s">
        <v>206</v>
      </c>
      <c r="H136" s="96" t="s">
        <v>253</v>
      </c>
      <c r="I136" s="97">
        <v>1</v>
      </c>
      <c r="J136" s="93" t="s">
        <v>156</v>
      </c>
      <c r="K136" s="98">
        <v>47992500</v>
      </c>
      <c r="L136" s="97" t="s">
        <v>159</v>
      </c>
      <c r="M136" s="99">
        <v>45170</v>
      </c>
      <c r="N136" s="100">
        <v>45260</v>
      </c>
      <c r="O136" s="101" t="s">
        <v>138</v>
      </c>
      <c r="P136" s="102">
        <f>+M136+182</f>
        <v>45352</v>
      </c>
      <c r="Q136" s="102">
        <f t="shared" si="12"/>
        <v>45412</v>
      </c>
      <c r="R136" s="103"/>
    </row>
    <row r="137" spans="1:18" ht="15.75" thickTop="1" x14ac:dyDescent="0.25">
      <c r="A137" s="90"/>
      <c r="B137" s="66"/>
      <c r="C137" s="67"/>
      <c r="D137" s="34"/>
      <c r="E137" s="68"/>
      <c r="F137" s="69"/>
      <c r="G137" s="69"/>
      <c r="H137" s="70"/>
      <c r="I137" s="47"/>
      <c r="J137" s="67"/>
      <c r="K137" s="47"/>
      <c r="L137" s="57"/>
      <c r="M137" s="57"/>
      <c r="N137" s="57"/>
      <c r="O137" s="34"/>
      <c r="P137" s="34"/>
      <c r="Q137" s="34"/>
      <c r="R137" s="71"/>
    </row>
    <row r="138" spans="1:18" ht="15.75" thickBot="1" x14ac:dyDescent="0.3">
      <c r="A138" s="5"/>
      <c r="B138" s="42"/>
      <c r="C138" s="32"/>
      <c r="D138" s="6"/>
      <c r="E138" s="39"/>
      <c r="F138" s="7"/>
      <c r="G138" s="7"/>
      <c r="H138" s="55"/>
      <c r="I138" s="49"/>
      <c r="J138" s="32"/>
      <c r="K138" s="49"/>
      <c r="L138" s="62"/>
      <c r="M138" s="62"/>
      <c r="N138" s="62"/>
      <c r="O138" s="6"/>
      <c r="P138" s="6"/>
      <c r="Q138" s="6"/>
      <c r="R138" s="8"/>
    </row>
    <row r="139" spans="1:18" x14ac:dyDescent="0.25">
      <c r="B139" s="43"/>
      <c r="E139" s="40"/>
      <c r="I139" s="50"/>
      <c r="J139" s="33"/>
      <c r="L139" s="52"/>
      <c r="M139" s="52"/>
      <c r="N139" s="52"/>
    </row>
    <row r="140" spans="1:18" x14ac:dyDescent="0.25">
      <c r="B140" s="43"/>
      <c r="E140" s="40"/>
      <c r="I140" s="50"/>
      <c r="J140" s="33"/>
      <c r="L140" s="52"/>
      <c r="M140" s="52"/>
      <c r="N140" s="52"/>
    </row>
    <row r="141" spans="1:18" x14ac:dyDescent="0.25">
      <c r="B141" s="43"/>
      <c r="E141" s="40"/>
      <c r="I141" s="50"/>
      <c r="J141" s="33"/>
      <c r="L141" s="52"/>
      <c r="M141" s="52"/>
      <c r="N141" s="52"/>
    </row>
    <row r="142" spans="1:18" x14ac:dyDescent="0.25">
      <c r="B142" s="43"/>
      <c r="E142" s="40"/>
      <c r="I142" s="50"/>
      <c r="J142" s="33"/>
      <c r="L142" s="52"/>
      <c r="M142" s="52"/>
      <c r="N142" s="52"/>
    </row>
    <row r="143" spans="1:18" x14ac:dyDescent="0.25">
      <c r="B143" s="43"/>
      <c r="E143" s="40"/>
      <c r="I143" s="50"/>
      <c r="J143" s="33"/>
      <c r="L143" s="52"/>
      <c r="M143" s="52"/>
      <c r="N143" s="52"/>
    </row>
    <row r="144" spans="1:18" x14ac:dyDescent="0.25">
      <c r="B144" s="43"/>
      <c r="E144" s="40"/>
      <c r="G144" s="9"/>
      <c r="I144" s="50"/>
      <c r="J144" s="33"/>
      <c r="L144" s="52"/>
      <c r="M144" s="52"/>
      <c r="N144" s="52"/>
    </row>
    <row r="145" spans="2:14" x14ac:dyDescent="0.25">
      <c r="B145" s="43"/>
      <c r="E145" s="40"/>
      <c r="I145" s="50"/>
      <c r="J145" s="33"/>
      <c r="L145" s="52"/>
      <c r="M145" s="52"/>
      <c r="N145" s="52"/>
    </row>
    <row r="146" spans="2:14" x14ac:dyDescent="0.25">
      <c r="B146" s="43"/>
      <c r="E146" s="40"/>
      <c r="G146" s="9"/>
      <c r="I146" s="50"/>
      <c r="J146" s="33"/>
      <c r="L146" s="52"/>
      <c r="M146" s="52"/>
      <c r="N146" s="52"/>
    </row>
    <row r="147" spans="2:14" x14ac:dyDescent="0.25">
      <c r="B147" s="43"/>
      <c r="E147" s="40"/>
      <c r="I147" s="50"/>
      <c r="J147" s="33"/>
      <c r="L147" s="52"/>
      <c r="M147" s="52"/>
      <c r="N147" s="52"/>
    </row>
    <row r="148" spans="2:14" x14ac:dyDescent="0.25">
      <c r="B148" s="43"/>
      <c r="E148" s="40"/>
      <c r="I148" s="50"/>
      <c r="J148" s="33"/>
      <c r="L148" s="52"/>
      <c r="M148" s="52"/>
      <c r="N148" s="52"/>
    </row>
    <row r="149" spans="2:14" x14ac:dyDescent="0.25">
      <c r="B149" s="43"/>
      <c r="E149" s="40"/>
      <c r="I149" s="50"/>
      <c r="J149" s="33"/>
      <c r="L149" s="52"/>
      <c r="M149" s="52"/>
      <c r="N149" s="52"/>
    </row>
    <row r="150" spans="2:14" x14ac:dyDescent="0.25">
      <c r="B150" s="43"/>
      <c r="E150" s="40"/>
      <c r="I150" s="50"/>
      <c r="J150" s="33"/>
      <c r="L150" s="52"/>
      <c r="M150" s="52"/>
      <c r="N150" s="52"/>
    </row>
    <row r="151" spans="2:14" x14ac:dyDescent="0.25">
      <c r="B151" s="43"/>
      <c r="E151" s="40"/>
      <c r="I151" s="50"/>
      <c r="J151" s="33"/>
      <c r="L151" s="52"/>
      <c r="M151" s="52"/>
      <c r="N151" s="52"/>
    </row>
    <row r="152" spans="2:14" x14ac:dyDescent="0.25">
      <c r="B152" s="43"/>
      <c r="E152" s="40"/>
      <c r="I152" s="50"/>
      <c r="J152" s="33"/>
      <c r="L152" s="52"/>
      <c r="M152" s="52"/>
      <c r="N152" s="52"/>
    </row>
    <row r="153" spans="2:14" x14ac:dyDescent="0.25">
      <c r="B153" s="43"/>
      <c r="E153" s="40"/>
      <c r="I153" s="50"/>
      <c r="J153" s="33"/>
      <c r="L153" s="52"/>
      <c r="M153" s="52"/>
      <c r="N153" s="52"/>
    </row>
    <row r="154" spans="2:14" x14ac:dyDescent="0.25">
      <c r="B154" s="43"/>
      <c r="E154" s="40"/>
      <c r="I154" s="50"/>
      <c r="J154" s="33"/>
      <c r="L154" s="52"/>
      <c r="M154" s="52"/>
      <c r="N154" s="52"/>
    </row>
    <row r="155" spans="2:14" x14ac:dyDescent="0.25">
      <c r="B155" s="43"/>
      <c r="E155" s="40"/>
      <c r="I155" s="50"/>
      <c r="J155" s="33"/>
      <c r="L155" s="52"/>
      <c r="M155" s="52"/>
      <c r="N155" s="52"/>
    </row>
    <row r="156" spans="2:14" x14ac:dyDescent="0.25">
      <c r="B156" s="43"/>
      <c r="E156" s="40"/>
      <c r="I156" s="50"/>
      <c r="J156" s="33"/>
      <c r="L156" s="52"/>
      <c r="M156" s="52"/>
      <c r="N156" s="52"/>
    </row>
    <row r="157" spans="2:14" x14ac:dyDescent="0.25">
      <c r="E157" s="40"/>
      <c r="I157" s="50"/>
      <c r="J157" s="33"/>
      <c r="L157" s="52"/>
      <c r="M157" s="52"/>
      <c r="N157" s="52"/>
    </row>
    <row r="158" spans="2:14" x14ac:dyDescent="0.25">
      <c r="E158" s="40"/>
      <c r="I158" s="50"/>
      <c r="J158" s="33"/>
      <c r="L158" s="52"/>
      <c r="M158" s="52"/>
      <c r="N158" s="52"/>
    </row>
    <row r="159" spans="2:14" x14ac:dyDescent="0.25">
      <c r="E159" s="40"/>
      <c r="J159" s="33"/>
      <c r="L159" s="52"/>
      <c r="M159" s="52"/>
      <c r="N159" s="52"/>
    </row>
    <row r="160" spans="2:14" x14ac:dyDescent="0.25">
      <c r="E160" s="40"/>
      <c r="J160" s="33"/>
      <c r="L160" s="52"/>
      <c r="M160" s="52"/>
      <c r="N160" s="52"/>
    </row>
    <row r="161" spans="5:14" x14ac:dyDescent="0.25">
      <c r="E161" s="40"/>
      <c r="J161" s="33"/>
      <c r="L161" s="52"/>
      <c r="M161" s="52"/>
      <c r="N161" s="52"/>
    </row>
    <row r="162" spans="5:14" x14ac:dyDescent="0.25">
      <c r="E162" s="40"/>
      <c r="J162" s="33"/>
      <c r="L162" s="52"/>
      <c r="M162" s="52"/>
      <c r="N162" s="52"/>
    </row>
    <row r="163" spans="5:14" x14ac:dyDescent="0.25">
      <c r="E163" s="40"/>
      <c r="J163" s="33"/>
      <c r="L163" s="52"/>
      <c r="M163" s="52"/>
      <c r="N163" s="52"/>
    </row>
    <row r="164" spans="5:14" x14ac:dyDescent="0.25">
      <c r="E164" s="40"/>
      <c r="J164" s="33"/>
      <c r="L164" s="52"/>
      <c r="M164" s="52"/>
      <c r="N164" s="52"/>
    </row>
    <row r="165" spans="5:14" x14ac:dyDescent="0.25">
      <c r="E165" s="40"/>
      <c r="J165" s="33"/>
      <c r="L165" s="52"/>
      <c r="M165" s="52"/>
      <c r="N165" s="52"/>
    </row>
    <row r="166" spans="5:14" x14ac:dyDescent="0.25">
      <c r="E166" s="40"/>
      <c r="J166" s="33"/>
      <c r="L166" s="52"/>
      <c r="M166" s="52"/>
      <c r="N166" s="52"/>
    </row>
    <row r="167" spans="5:14" x14ac:dyDescent="0.25">
      <c r="E167" s="40"/>
      <c r="J167" s="33"/>
      <c r="L167" s="52"/>
      <c r="M167" s="52"/>
      <c r="N167" s="52"/>
    </row>
    <row r="168" spans="5:14" x14ac:dyDescent="0.25">
      <c r="E168" s="40"/>
      <c r="J168" s="33"/>
      <c r="L168" s="52"/>
      <c r="M168" s="52"/>
      <c r="N168" s="52"/>
    </row>
    <row r="169" spans="5:14" x14ac:dyDescent="0.25">
      <c r="E169" s="40"/>
      <c r="J169" s="33"/>
      <c r="L169" s="52"/>
      <c r="M169" s="52"/>
      <c r="N169" s="52"/>
    </row>
    <row r="170" spans="5:14" x14ac:dyDescent="0.25">
      <c r="E170" s="40"/>
      <c r="J170" s="33"/>
      <c r="L170" s="52"/>
      <c r="M170" s="52"/>
      <c r="N170" s="52"/>
    </row>
    <row r="171" spans="5:14" x14ac:dyDescent="0.25">
      <c r="E171" s="40"/>
      <c r="J171" s="33"/>
      <c r="L171" s="52"/>
      <c r="M171" s="52"/>
      <c r="N171" s="52"/>
    </row>
    <row r="172" spans="5:14" x14ac:dyDescent="0.25">
      <c r="E172" s="40"/>
      <c r="J172" s="33"/>
      <c r="L172" s="52"/>
      <c r="M172" s="52"/>
      <c r="N172" s="52"/>
    </row>
    <row r="173" spans="5:14" x14ac:dyDescent="0.25">
      <c r="E173" s="40"/>
      <c r="J173" s="33"/>
      <c r="L173" s="52"/>
      <c r="M173" s="52"/>
      <c r="N173" s="52"/>
    </row>
    <row r="174" spans="5:14" x14ac:dyDescent="0.25">
      <c r="E174" s="40"/>
      <c r="J174" s="33"/>
      <c r="L174" s="52"/>
      <c r="M174" s="52"/>
      <c r="N174" s="52"/>
    </row>
    <row r="175" spans="5:14" x14ac:dyDescent="0.25">
      <c r="E175" s="40"/>
      <c r="J175" s="33"/>
      <c r="L175" s="52"/>
      <c r="M175" s="52"/>
      <c r="N175" s="52"/>
    </row>
    <row r="176" spans="5:14" x14ac:dyDescent="0.25">
      <c r="E176" s="40"/>
      <c r="J176" s="33"/>
      <c r="L176" s="52"/>
      <c r="M176" s="52"/>
      <c r="N176" s="52"/>
    </row>
    <row r="177" spans="5:14" x14ac:dyDescent="0.25">
      <c r="E177" s="40"/>
      <c r="J177" s="33"/>
      <c r="L177" s="52"/>
      <c r="M177" s="52"/>
      <c r="N177" s="52"/>
    </row>
    <row r="178" spans="5:14" x14ac:dyDescent="0.25">
      <c r="E178" s="40"/>
      <c r="J178" s="33"/>
      <c r="L178" s="52"/>
      <c r="M178" s="52"/>
      <c r="N178" s="52"/>
    </row>
    <row r="179" spans="5:14" x14ac:dyDescent="0.25">
      <c r="E179" s="40"/>
      <c r="J179" s="33"/>
      <c r="L179" s="52"/>
      <c r="M179" s="52"/>
      <c r="N179" s="52"/>
    </row>
    <row r="180" spans="5:14" x14ac:dyDescent="0.25">
      <c r="E180" s="40"/>
      <c r="J180" s="33"/>
      <c r="L180" s="52"/>
      <c r="M180" s="52"/>
      <c r="N180" s="52"/>
    </row>
    <row r="181" spans="5:14" x14ac:dyDescent="0.25">
      <c r="E181" s="40"/>
      <c r="J181" s="33"/>
      <c r="L181" s="52"/>
      <c r="M181" s="52"/>
      <c r="N181" s="52"/>
    </row>
    <row r="182" spans="5:14" x14ac:dyDescent="0.25">
      <c r="J182" s="33"/>
      <c r="L182" s="52"/>
      <c r="M182" s="52"/>
      <c r="N182" s="52"/>
    </row>
    <row r="183" spans="5:14" x14ac:dyDescent="0.25">
      <c r="J183" s="33"/>
      <c r="L183" s="52"/>
      <c r="M183" s="52"/>
      <c r="N183" s="52"/>
    </row>
    <row r="184" spans="5:14" x14ac:dyDescent="0.25">
      <c r="J184" s="33"/>
      <c r="L184" s="52"/>
      <c r="M184" s="52"/>
      <c r="N184" s="52"/>
    </row>
    <row r="185" spans="5:14" x14ac:dyDescent="0.25">
      <c r="J185" s="33"/>
      <c r="L185" s="52"/>
      <c r="M185" s="52"/>
      <c r="N185" s="52"/>
    </row>
    <row r="186" spans="5:14" x14ac:dyDescent="0.25">
      <c r="J186" s="33"/>
      <c r="L186" s="52"/>
      <c r="M186" s="52"/>
      <c r="N186" s="52"/>
    </row>
    <row r="187" spans="5:14" x14ac:dyDescent="0.25">
      <c r="J187" s="33"/>
      <c r="L187" s="52"/>
      <c r="M187" s="52"/>
      <c r="N187" s="52"/>
    </row>
    <row r="188" spans="5:14" x14ac:dyDescent="0.25">
      <c r="J188" s="33"/>
      <c r="L188" s="52"/>
      <c r="M188" s="52"/>
      <c r="N188" s="52"/>
    </row>
    <row r="189" spans="5:14" x14ac:dyDescent="0.25">
      <c r="J189" s="33"/>
      <c r="L189" s="52"/>
      <c r="M189" s="52"/>
      <c r="N189" s="52"/>
    </row>
    <row r="190" spans="5:14" x14ac:dyDescent="0.25">
      <c r="J190" s="33"/>
      <c r="L190" s="52"/>
      <c r="M190" s="52"/>
      <c r="N190" s="52"/>
    </row>
    <row r="191" spans="5:14" x14ac:dyDescent="0.25">
      <c r="J191" s="33"/>
      <c r="L191" s="52"/>
      <c r="M191" s="52"/>
      <c r="N191" s="52"/>
    </row>
    <row r="192" spans="5:14" x14ac:dyDescent="0.25">
      <c r="J192" s="33"/>
      <c r="L192" s="52"/>
      <c r="M192" s="52"/>
      <c r="N192" s="52"/>
    </row>
    <row r="193" spans="10:14" x14ac:dyDescent="0.25">
      <c r="J193" s="33"/>
      <c r="L193" s="52"/>
      <c r="M193" s="52"/>
      <c r="N193" s="52"/>
    </row>
    <row r="194" spans="10:14" x14ac:dyDescent="0.25">
      <c r="J194" s="33"/>
      <c r="L194" s="52"/>
      <c r="M194" s="52"/>
      <c r="N194" s="52"/>
    </row>
    <row r="195" spans="10:14" x14ac:dyDescent="0.25">
      <c r="J195" s="33"/>
      <c r="L195" s="52"/>
      <c r="M195" s="52"/>
      <c r="N195" s="52"/>
    </row>
    <row r="196" spans="10:14" x14ac:dyDescent="0.25">
      <c r="J196" s="33"/>
      <c r="L196" s="52"/>
      <c r="M196" s="52"/>
      <c r="N196" s="52"/>
    </row>
    <row r="197" spans="10:14" x14ac:dyDescent="0.25">
      <c r="J197" s="33"/>
      <c r="L197" s="52"/>
      <c r="M197" s="52"/>
      <c r="N197" s="52"/>
    </row>
    <row r="198" spans="10:14" x14ac:dyDescent="0.25">
      <c r="J198" s="33"/>
      <c r="L198" s="52"/>
      <c r="M198" s="52"/>
      <c r="N198" s="52"/>
    </row>
    <row r="199" spans="10:14" x14ac:dyDescent="0.25">
      <c r="J199" s="33"/>
      <c r="L199" s="52"/>
      <c r="M199" s="52"/>
      <c r="N199" s="52"/>
    </row>
    <row r="200" spans="10:14" x14ac:dyDescent="0.25">
      <c r="J200" s="33"/>
      <c r="L200" s="52"/>
      <c r="M200" s="52"/>
      <c r="N200" s="52"/>
    </row>
    <row r="201" spans="10:14" x14ac:dyDescent="0.25">
      <c r="J201" s="33"/>
      <c r="L201" s="52"/>
      <c r="M201" s="52"/>
      <c r="N201" s="52"/>
    </row>
    <row r="202" spans="10:14" x14ac:dyDescent="0.25">
      <c r="J202" s="33"/>
      <c r="L202" s="52"/>
      <c r="M202" s="52"/>
      <c r="N202" s="52"/>
    </row>
    <row r="203" spans="10:14" x14ac:dyDescent="0.25">
      <c r="J203" s="33"/>
      <c r="L203" s="52"/>
      <c r="M203" s="52"/>
      <c r="N203" s="52"/>
    </row>
    <row r="204" spans="10:14" x14ac:dyDescent="0.25">
      <c r="J204" s="33"/>
      <c r="L204" s="52"/>
      <c r="M204" s="52"/>
      <c r="N204" s="52"/>
    </row>
    <row r="205" spans="10:14" x14ac:dyDescent="0.25">
      <c r="J205" s="33"/>
      <c r="L205" s="52"/>
      <c r="M205" s="52"/>
      <c r="N205" s="52"/>
    </row>
    <row r="206" spans="10:14" x14ac:dyDescent="0.25">
      <c r="J206" s="33"/>
      <c r="L206" s="52"/>
      <c r="M206" s="52"/>
      <c r="N206" s="52"/>
    </row>
    <row r="207" spans="10:14" x14ac:dyDescent="0.25">
      <c r="J207" s="33"/>
      <c r="L207" s="52"/>
      <c r="M207" s="52"/>
      <c r="N207" s="52"/>
    </row>
    <row r="208" spans="10:14" x14ac:dyDescent="0.25">
      <c r="J208" s="33"/>
      <c r="L208" s="52"/>
      <c r="M208" s="52"/>
      <c r="N208" s="52"/>
    </row>
    <row r="209" spans="10:14" x14ac:dyDescent="0.25">
      <c r="J209" s="33"/>
      <c r="L209" s="52"/>
      <c r="M209" s="52"/>
      <c r="N209" s="52"/>
    </row>
    <row r="210" spans="10:14" x14ac:dyDescent="0.25">
      <c r="J210" s="33"/>
      <c r="L210" s="52"/>
      <c r="M210" s="52"/>
      <c r="N210" s="52"/>
    </row>
    <row r="211" spans="10:14" x14ac:dyDescent="0.25">
      <c r="J211" s="33"/>
      <c r="L211" s="52"/>
      <c r="M211" s="52"/>
      <c r="N211" s="52"/>
    </row>
    <row r="212" spans="10:14" x14ac:dyDescent="0.25">
      <c r="J212" s="33"/>
      <c r="L212" s="52"/>
      <c r="M212" s="52"/>
      <c r="N212" s="52"/>
    </row>
    <row r="213" spans="10:14" x14ac:dyDescent="0.25">
      <c r="J213" s="33"/>
      <c r="L213" s="52"/>
      <c r="M213" s="52"/>
      <c r="N213" s="52"/>
    </row>
    <row r="214" spans="10:14" x14ac:dyDescent="0.25">
      <c r="J214" s="33"/>
      <c r="L214" s="52"/>
      <c r="M214" s="52"/>
      <c r="N214" s="52"/>
    </row>
    <row r="215" spans="10:14" x14ac:dyDescent="0.25">
      <c r="J215" s="33"/>
      <c r="L215" s="52"/>
      <c r="M215" s="52"/>
      <c r="N215" s="52"/>
    </row>
    <row r="216" spans="10:14" x14ac:dyDescent="0.25">
      <c r="J216" s="33"/>
      <c r="L216" s="52"/>
      <c r="M216" s="52"/>
      <c r="N216" s="52"/>
    </row>
    <row r="217" spans="10:14" x14ac:dyDescent="0.25">
      <c r="J217" s="33"/>
      <c r="L217" s="52"/>
      <c r="M217" s="52"/>
      <c r="N217" s="52"/>
    </row>
    <row r="218" spans="10:14" x14ac:dyDescent="0.25">
      <c r="J218" s="33"/>
      <c r="L218" s="52"/>
      <c r="M218" s="52"/>
      <c r="N218" s="52"/>
    </row>
    <row r="219" spans="10:14" x14ac:dyDescent="0.25">
      <c r="J219" s="33"/>
      <c r="L219" s="52"/>
      <c r="M219" s="52"/>
      <c r="N219" s="52"/>
    </row>
    <row r="220" spans="10:14" x14ac:dyDescent="0.25">
      <c r="J220" s="33"/>
      <c r="L220" s="52"/>
      <c r="M220" s="52"/>
      <c r="N220" s="52"/>
    </row>
    <row r="221" spans="10:14" x14ac:dyDescent="0.25">
      <c r="J221" s="33"/>
      <c r="L221" s="52"/>
      <c r="M221" s="52"/>
      <c r="N221" s="52"/>
    </row>
    <row r="222" spans="10:14" x14ac:dyDescent="0.25">
      <c r="J222" s="33"/>
      <c r="L222" s="52"/>
      <c r="M222" s="52"/>
      <c r="N222" s="52"/>
    </row>
    <row r="223" spans="10:14" x14ac:dyDescent="0.25">
      <c r="J223" s="33"/>
      <c r="L223" s="52"/>
      <c r="M223" s="52"/>
      <c r="N223" s="52"/>
    </row>
    <row r="224" spans="10:14" x14ac:dyDescent="0.25">
      <c r="J224" s="33"/>
      <c r="L224" s="52"/>
      <c r="M224" s="52"/>
      <c r="N224" s="52"/>
    </row>
    <row r="225" spans="10:14" x14ac:dyDescent="0.25">
      <c r="J225" s="33"/>
      <c r="L225" s="52"/>
      <c r="M225" s="52"/>
      <c r="N225" s="52"/>
    </row>
    <row r="226" spans="10:14" x14ac:dyDescent="0.25">
      <c r="J226" s="33"/>
      <c r="L226" s="52"/>
      <c r="M226" s="52"/>
      <c r="N226" s="52"/>
    </row>
    <row r="227" spans="10:14" x14ac:dyDescent="0.25">
      <c r="J227" s="33"/>
      <c r="L227" s="52"/>
      <c r="M227" s="52"/>
      <c r="N227" s="52"/>
    </row>
    <row r="228" spans="10:14" x14ac:dyDescent="0.25">
      <c r="L228" s="52"/>
      <c r="M228" s="52"/>
      <c r="N228" s="52"/>
    </row>
    <row r="229" spans="10:14" x14ac:dyDescent="0.25">
      <c r="L229" s="52"/>
      <c r="M229" s="52"/>
      <c r="N229" s="52"/>
    </row>
    <row r="230" spans="10:14" x14ac:dyDescent="0.25">
      <c r="L230" s="52"/>
      <c r="M230" s="52"/>
      <c r="N230" s="52"/>
    </row>
    <row r="231" spans="10:14" x14ac:dyDescent="0.25">
      <c r="L231" s="52"/>
      <c r="M231" s="52"/>
      <c r="N231" s="52"/>
    </row>
    <row r="232" spans="10:14" x14ac:dyDescent="0.25">
      <c r="L232" s="52"/>
      <c r="M232" s="52"/>
      <c r="N232" s="52"/>
    </row>
    <row r="233" spans="10:14" x14ac:dyDescent="0.25">
      <c r="L233" s="52"/>
      <c r="M233" s="52"/>
      <c r="N233" s="52"/>
    </row>
    <row r="234" spans="10:14" x14ac:dyDescent="0.25">
      <c r="L234" s="52"/>
      <c r="M234" s="52"/>
      <c r="N234" s="52"/>
    </row>
    <row r="235" spans="10:14" x14ac:dyDescent="0.25">
      <c r="L235" s="52"/>
      <c r="M235" s="52"/>
      <c r="N235" s="52"/>
    </row>
    <row r="236" spans="10:14" x14ac:dyDescent="0.25">
      <c r="L236" s="52"/>
      <c r="M236" s="52"/>
      <c r="N236" s="52"/>
    </row>
    <row r="237" spans="10:14" x14ac:dyDescent="0.25">
      <c r="L237" s="52"/>
      <c r="M237" s="52"/>
      <c r="N237" s="52"/>
    </row>
    <row r="238" spans="10:14" x14ac:dyDescent="0.25">
      <c r="L238" s="52"/>
      <c r="M238" s="52"/>
      <c r="N238" s="52"/>
    </row>
    <row r="239" spans="10:14" x14ac:dyDescent="0.25">
      <c r="L239" s="52"/>
      <c r="M239" s="52"/>
      <c r="N239" s="52"/>
    </row>
    <row r="240" spans="10:14" x14ac:dyDescent="0.25">
      <c r="L240" s="52"/>
      <c r="M240" s="52"/>
      <c r="N240" s="52"/>
    </row>
    <row r="241" spans="12:14" x14ac:dyDescent="0.25">
      <c r="L241" s="52"/>
      <c r="M241" s="52"/>
      <c r="N241" s="52"/>
    </row>
    <row r="242" spans="12:14" x14ac:dyDescent="0.25">
      <c r="L242" s="52"/>
      <c r="M242" s="52"/>
      <c r="N242" s="52"/>
    </row>
    <row r="243" spans="12:14" x14ac:dyDescent="0.25">
      <c r="L243" s="52"/>
      <c r="M243" s="52"/>
      <c r="N243" s="52"/>
    </row>
    <row r="244" spans="12:14" x14ac:dyDescent="0.25">
      <c r="L244" s="52"/>
      <c r="M244" s="52"/>
      <c r="N244" s="52"/>
    </row>
    <row r="245" spans="12:14" x14ac:dyDescent="0.25">
      <c r="L245" s="52"/>
      <c r="M245" s="52"/>
      <c r="N245" s="52"/>
    </row>
    <row r="246" spans="12:14" x14ac:dyDescent="0.25">
      <c r="L246" s="52"/>
      <c r="M246" s="52"/>
      <c r="N246" s="52"/>
    </row>
    <row r="247" spans="12:14" x14ac:dyDescent="0.25">
      <c r="L247" s="52"/>
      <c r="M247" s="52"/>
      <c r="N247" s="52"/>
    </row>
    <row r="248" spans="12:14" x14ac:dyDescent="0.25">
      <c r="L248" s="52"/>
      <c r="M248" s="52"/>
      <c r="N248" s="52"/>
    </row>
    <row r="249" spans="12:14" x14ac:dyDescent="0.25">
      <c r="L249" s="52"/>
      <c r="M249" s="52"/>
      <c r="N249" s="52"/>
    </row>
    <row r="250" spans="12:14" x14ac:dyDescent="0.25">
      <c r="L250" s="52"/>
      <c r="M250" s="52"/>
      <c r="N250" s="52"/>
    </row>
    <row r="251" spans="12:14" x14ac:dyDescent="0.25">
      <c r="L251" s="52"/>
      <c r="M251" s="52"/>
      <c r="N251" s="52"/>
    </row>
    <row r="252" spans="12:14" x14ac:dyDescent="0.25">
      <c r="L252" s="52"/>
      <c r="M252" s="52"/>
      <c r="N252" s="52"/>
    </row>
    <row r="253" spans="12:14" x14ac:dyDescent="0.25">
      <c r="L253" s="52"/>
      <c r="M253" s="52"/>
      <c r="N253" s="52"/>
    </row>
    <row r="254" spans="12:14" x14ac:dyDescent="0.25">
      <c r="L254" s="52"/>
      <c r="M254" s="52"/>
      <c r="N254" s="52"/>
    </row>
    <row r="255" spans="12:14" x14ac:dyDescent="0.25">
      <c r="L255" s="52"/>
      <c r="M255" s="52"/>
      <c r="N255" s="52"/>
    </row>
    <row r="256" spans="12:14" x14ac:dyDescent="0.25">
      <c r="L256" s="52"/>
      <c r="M256" s="52"/>
      <c r="N256" s="52"/>
    </row>
    <row r="257" spans="12:14" x14ac:dyDescent="0.25">
      <c r="L257" s="52"/>
      <c r="M257" s="52"/>
      <c r="N257" s="52"/>
    </row>
    <row r="258" spans="12:14" x14ac:dyDescent="0.25">
      <c r="L258" s="52"/>
      <c r="M258" s="52"/>
      <c r="N258" s="52"/>
    </row>
    <row r="259" spans="12:14" x14ac:dyDescent="0.25">
      <c r="L259" s="52"/>
      <c r="M259" s="52"/>
      <c r="N259" s="52"/>
    </row>
    <row r="260" spans="12:14" x14ac:dyDescent="0.25">
      <c r="L260" s="52"/>
      <c r="M260" s="52"/>
      <c r="N260" s="52"/>
    </row>
    <row r="261" spans="12:14" x14ac:dyDescent="0.25">
      <c r="L261" s="52"/>
      <c r="M261" s="52"/>
      <c r="N261" s="52"/>
    </row>
    <row r="262" spans="12:14" x14ac:dyDescent="0.25">
      <c r="L262" s="52"/>
      <c r="M262" s="52"/>
      <c r="N262" s="52"/>
    </row>
    <row r="263" spans="12:14" x14ac:dyDescent="0.25">
      <c r="L263" s="52"/>
      <c r="M263" s="52"/>
      <c r="N263" s="52"/>
    </row>
    <row r="264" spans="12:14" x14ac:dyDescent="0.25">
      <c r="L264" s="52"/>
      <c r="M264" s="52"/>
      <c r="N264" s="52"/>
    </row>
    <row r="265" spans="12:14" x14ac:dyDescent="0.25">
      <c r="L265" s="52"/>
      <c r="M265" s="52"/>
      <c r="N265" s="52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ignoredErrors>
    <ignoredError sqref="P5 P21:P22 P39 P133:P134 P130 P123 P117:P119 P100:P108 P90:P94 P81 P62:P65" formula="1"/>
  </ignoredErrors>
  <extLst>
    <ext xmlns:x14="http://schemas.microsoft.com/office/spreadsheetml/2009/9/main" uri="{CCE6A557-97BC-4b89-ADB6-D9C93CAAB3DF}">
      <x14:dataValidations xmlns:xm="http://schemas.microsoft.com/office/excel/2006/main" xWindow="1088" yWindow="366" count="9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O137:O1048576 O126 O2:O77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  <x14:dataValidation type="list" allowBlank="1" showErrorMessage="1">
          <x14:formula1>
            <xm:f>'Base Tipo de Compra'!$A$2:$A$27</xm:f>
          </x14:formula1>
          <xm:sqref>E122:E126 E2:E40 E137:E1048576 E55:E75</xm:sqref>
        </x14:dataValidation>
        <x14:dataValidation type="list" allowBlank="1" showErrorMessage="1">
          <x14:formula1>
            <xm:f>'[1]Base Tipo de Compra'!#REF!</xm:f>
          </x14:formula1>
          <xm:sqref>E78:E121 E127:E136</xm:sqref>
        </x14:dataValidation>
        <x14:dataValidation type="list" allowBlank="1" showErrorMessage="1">
          <x14:formula1>
            <xm:f>'[1]Zona de entrega'!#REF!</xm:f>
          </x14:formula1>
          <xm:sqref>O127:O136 O78:O125</xm:sqref>
        </x14:dataValidation>
        <x14:dataValidation type="list" allowBlank="1" showErrorMessage="1">
          <x14:formula1>
            <xm:f>'[2]Base Tipo de Compra'!#REF!</xm:f>
          </x14:formula1>
          <xm:sqref>E76:E77 E41:E54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11" t="s">
        <v>3</v>
      </c>
    </row>
    <row r="2" spans="1:1" ht="16.5" x14ac:dyDescent="0.25">
      <c r="A2" s="17" t="s">
        <v>17</v>
      </c>
    </row>
    <row r="3" spans="1:1" ht="16.5" x14ac:dyDescent="0.25">
      <c r="A3" s="18" t="s">
        <v>21</v>
      </c>
    </row>
    <row r="4" spans="1:1" ht="16.5" x14ac:dyDescent="0.25">
      <c r="A4" s="18" t="s">
        <v>24</v>
      </c>
    </row>
    <row r="5" spans="1:1" ht="15" customHeight="1" x14ac:dyDescent="0.25">
      <c r="A5" s="19" t="s">
        <v>27</v>
      </c>
    </row>
    <row r="6" spans="1:1" ht="15" customHeight="1" x14ac:dyDescent="0.25">
      <c r="A6" s="19" t="s">
        <v>70</v>
      </c>
    </row>
    <row r="7" spans="1:1" ht="15" customHeight="1" x14ac:dyDescent="0.25">
      <c r="A7" s="19" t="s">
        <v>74</v>
      </c>
    </row>
    <row r="8" spans="1:1" ht="16.5" x14ac:dyDescent="0.25">
      <c r="A8" s="18" t="s">
        <v>76</v>
      </c>
    </row>
    <row r="9" spans="1:1" ht="15" customHeight="1" x14ac:dyDescent="0.25">
      <c r="A9" s="19" t="s">
        <v>78</v>
      </c>
    </row>
    <row r="10" spans="1:1" ht="16.5" x14ac:dyDescent="0.25">
      <c r="A10" s="19" t="s">
        <v>80</v>
      </c>
    </row>
    <row r="11" spans="1:1" ht="15" customHeight="1" x14ac:dyDescent="0.25">
      <c r="A11" s="19" t="s">
        <v>81</v>
      </c>
    </row>
    <row r="12" spans="1:1" ht="33" x14ac:dyDescent="0.25">
      <c r="A12" s="18" t="s">
        <v>84</v>
      </c>
    </row>
    <row r="13" spans="1:1" ht="16.5" x14ac:dyDescent="0.25">
      <c r="A13" s="18" t="s">
        <v>85</v>
      </c>
    </row>
    <row r="14" spans="1:1" ht="33" x14ac:dyDescent="0.25">
      <c r="A14" s="18" t="s">
        <v>86</v>
      </c>
    </row>
    <row r="15" spans="1:1" ht="33" x14ac:dyDescent="0.25">
      <c r="A15" s="18" t="s">
        <v>87</v>
      </c>
    </row>
    <row r="16" spans="1:1" ht="33" x14ac:dyDescent="0.25">
      <c r="A16" s="18" t="s">
        <v>88</v>
      </c>
    </row>
    <row r="17" spans="1:1" ht="16.5" x14ac:dyDescent="0.25">
      <c r="A17" s="18" t="s">
        <v>89</v>
      </c>
    </row>
    <row r="18" spans="1:1" ht="16.5" x14ac:dyDescent="0.25">
      <c r="A18" s="18" t="s">
        <v>90</v>
      </c>
    </row>
    <row r="19" spans="1:1" ht="15" customHeight="1" x14ac:dyDescent="0.25">
      <c r="A19" s="19" t="s">
        <v>91</v>
      </c>
    </row>
    <row r="20" spans="1:1" ht="15" customHeight="1" x14ac:dyDescent="0.25">
      <c r="A20" s="19" t="s">
        <v>125</v>
      </c>
    </row>
    <row r="21" spans="1:1" ht="33" x14ac:dyDescent="0.25">
      <c r="A21" s="18" t="s">
        <v>126</v>
      </c>
    </row>
    <row r="22" spans="1:1" ht="33" x14ac:dyDescent="0.25">
      <c r="A22" s="18" t="s">
        <v>127</v>
      </c>
    </row>
    <row r="23" spans="1:1" ht="33" x14ac:dyDescent="0.25">
      <c r="A23" s="18" t="s">
        <v>128</v>
      </c>
    </row>
    <row r="24" spans="1:1" ht="33" x14ac:dyDescent="0.25">
      <c r="A24" s="18" t="s">
        <v>129</v>
      </c>
    </row>
    <row r="25" spans="1:1" ht="15" customHeight="1" x14ac:dyDescent="0.25">
      <c r="A25" s="19" t="s">
        <v>130</v>
      </c>
    </row>
    <row r="26" spans="1:1" ht="33" x14ac:dyDescent="0.25">
      <c r="A26" s="18" t="s">
        <v>132</v>
      </c>
    </row>
    <row r="27" spans="1:1" ht="13.5" customHeight="1" thickBot="1" x14ac:dyDescent="0.3">
      <c r="A27" s="20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style="16" customWidth="1"/>
  </cols>
  <sheetData>
    <row r="1" spans="1:1" ht="17.25" thickBot="1" x14ac:dyDescent="0.3">
      <c r="A1" s="12" t="s">
        <v>16</v>
      </c>
    </row>
    <row r="2" spans="1:1" ht="17.25" thickBot="1" x14ac:dyDescent="0.3">
      <c r="A2" s="13" t="s">
        <v>18</v>
      </c>
    </row>
    <row r="3" spans="1:1" ht="17.25" thickBot="1" x14ac:dyDescent="0.3">
      <c r="A3" s="14" t="s">
        <v>19</v>
      </c>
    </row>
    <row r="4" spans="1:1" ht="17.25" thickBot="1" x14ac:dyDescent="0.3">
      <c r="A4" s="14" t="s">
        <v>20</v>
      </c>
    </row>
    <row r="5" spans="1:1" ht="17.25" thickBot="1" x14ac:dyDescent="0.3">
      <c r="A5" s="14" t="s">
        <v>22</v>
      </c>
    </row>
    <row r="6" spans="1:1" ht="17.25" thickBot="1" x14ac:dyDescent="0.3">
      <c r="A6" s="14" t="s">
        <v>23</v>
      </c>
    </row>
    <row r="7" spans="1:1" ht="17.25" thickBot="1" x14ac:dyDescent="0.3">
      <c r="A7" s="14" t="s">
        <v>25</v>
      </c>
    </row>
    <row r="8" spans="1:1" ht="17.25" thickBot="1" x14ac:dyDescent="0.3">
      <c r="A8" s="14" t="s">
        <v>26</v>
      </c>
    </row>
    <row r="9" spans="1:1" ht="17.25" thickBot="1" x14ac:dyDescent="0.3">
      <c r="A9" s="14" t="s">
        <v>28</v>
      </c>
    </row>
    <row r="10" spans="1:1" ht="17.25" thickBot="1" x14ac:dyDescent="0.3">
      <c r="A10" s="14" t="s">
        <v>29</v>
      </c>
    </row>
    <row r="11" spans="1:1" ht="17.25" thickBot="1" x14ac:dyDescent="0.3">
      <c r="A11" s="14" t="s">
        <v>30</v>
      </c>
    </row>
    <row r="12" spans="1:1" ht="17.25" thickBot="1" x14ac:dyDescent="0.3">
      <c r="A12" s="14" t="s">
        <v>31</v>
      </c>
    </row>
    <row r="13" spans="1:1" ht="17.25" thickBot="1" x14ac:dyDescent="0.3">
      <c r="A13" s="14" t="s">
        <v>32</v>
      </c>
    </row>
    <row r="14" spans="1:1" ht="17.25" thickBot="1" x14ac:dyDescent="0.3">
      <c r="A14" s="14" t="s">
        <v>33</v>
      </c>
    </row>
    <row r="15" spans="1:1" ht="17.25" thickBot="1" x14ac:dyDescent="0.3">
      <c r="A15" s="14" t="s">
        <v>34</v>
      </c>
    </row>
    <row r="16" spans="1:1" ht="17.25" thickBot="1" x14ac:dyDescent="0.3">
      <c r="A16" s="14" t="s">
        <v>35</v>
      </c>
    </row>
    <row r="17" spans="1:1" ht="17.25" thickBot="1" x14ac:dyDescent="0.3">
      <c r="A17" s="14" t="s">
        <v>36</v>
      </c>
    </row>
    <row r="18" spans="1:1" ht="17.25" thickBot="1" x14ac:dyDescent="0.3">
      <c r="A18" s="14" t="s">
        <v>37</v>
      </c>
    </row>
    <row r="19" spans="1:1" ht="17.25" thickBot="1" x14ac:dyDescent="0.3">
      <c r="A19" s="14" t="s">
        <v>38</v>
      </c>
    </row>
    <row r="20" spans="1:1" ht="17.25" thickBot="1" x14ac:dyDescent="0.3">
      <c r="A20" s="14" t="s">
        <v>39</v>
      </c>
    </row>
    <row r="21" spans="1:1" ht="17.25" thickBot="1" x14ac:dyDescent="0.3">
      <c r="A21" s="14" t="s">
        <v>40</v>
      </c>
    </row>
    <row r="22" spans="1:1" ht="17.25" thickBot="1" x14ac:dyDescent="0.3">
      <c r="A22" s="14" t="s">
        <v>41</v>
      </c>
    </row>
    <row r="23" spans="1:1" ht="17.25" thickBot="1" x14ac:dyDescent="0.3">
      <c r="A23" s="14" t="s">
        <v>42</v>
      </c>
    </row>
    <row r="24" spans="1:1" ht="17.25" thickBot="1" x14ac:dyDescent="0.3">
      <c r="A24" s="14" t="s">
        <v>43</v>
      </c>
    </row>
    <row r="25" spans="1:1" ht="17.25" thickBot="1" x14ac:dyDescent="0.3">
      <c r="A25" s="14" t="s">
        <v>44</v>
      </c>
    </row>
    <row r="26" spans="1:1" ht="17.25" thickBot="1" x14ac:dyDescent="0.3">
      <c r="A26" s="14" t="s">
        <v>45</v>
      </c>
    </row>
    <row r="27" spans="1:1" ht="17.25" thickBot="1" x14ac:dyDescent="0.3">
      <c r="A27" s="14" t="s">
        <v>46</v>
      </c>
    </row>
    <row r="28" spans="1:1" ht="17.25" thickBot="1" x14ac:dyDescent="0.3">
      <c r="A28" s="14" t="s">
        <v>47</v>
      </c>
    </row>
    <row r="29" spans="1:1" ht="17.25" thickBot="1" x14ac:dyDescent="0.3">
      <c r="A29" s="14" t="s">
        <v>48</v>
      </c>
    </row>
    <row r="30" spans="1:1" ht="17.25" thickBot="1" x14ac:dyDescent="0.3">
      <c r="A30" s="14" t="s">
        <v>49</v>
      </c>
    </row>
    <row r="31" spans="1:1" ht="17.25" thickBot="1" x14ac:dyDescent="0.3">
      <c r="A31" s="14" t="s">
        <v>50</v>
      </c>
    </row>
    <row r="32" spans="1:1" ht="17.25" thickBot="1" x14ac:dyDescent="0.3">
      <c r="A32" s="14" t="s">
        <v>51</v>
      </c>
    </row>
    <row r="33" spans="1:1" ht="17.25" thickBot="1" x14ac:dyDescent="0.3">
      <c r="A33" s="14" t="s">
        <v>52</v>
      </c>
    </row>
    <row r="34" spans="1:1" ht="17.25" thickBot="1" x14ac:dyDescent="0.3">
      <c r="A34" s="14" t="s">
        <v>53</v>
      </c>
    </row>
    <row r="35" spans="1:1" ht="17.25" thickBot="1" x14ac:dyDescent="0.3">
      <c r="A35" s="14" t="s">
        <v>54</v>
      </c>
    </row>
    <row r="36" spans="1:1" ht="17.25" thickBot="1" x14ac:dyDescent="0.3">
      <c r="A36" s="14" t="s">
        <v>55</v>
      </c>
    </row>
    <row r="37" spans="1:1" ht="17.25" thickBot="1" x14ac:dyDescent="0.3">
      <c r="A37" s="14" t="s">
        <v>56</v>
      </c>
    </row>
    <row r="38" spans="1:1" ht="17.25" thickBot="1" x14ac:dyDescent="0.3">
      <c r="A38" s="14" t="s">
        <v>57</v>
      </c>
    </row>
    <row r="39" spans="1:1" ht="17.25" thickBot="1" x14ac:dyDescent="0.3">
      <c r="A39" s="14" t="s">
        <v>58</v>
      </c>
    </row>
    <row r="40" spans="1:1" ht="17.25" thickBot="1" x14ac:dyDescent="0.3">
      <c r="A40" s="14" t="s">
        <v>59</v>
      </c>
    </row>
    <row r="41" spans="1:1" ht="17.25" thickBot="1" x14ac:dyDescent="0.3">
      <c r="A41" s="14" t="s">
        <v>60</v>
      </c>
    </row>
    <row r="42" spans="1:1" ht="17.25" thickBot="1" x14ac:dyDescent="0.3">
      <c r="A42" s="14" t="s">
        <v>61</v>
      </c>
    </row>
    <row r="43" spans="1:1" ht="17.25" thickBot="1" x14ac:dyDescent="0.3">
      <c r="A43" s="14" t="s">
        <v>62</v>
      </c>
    </row>
    <row r="44" spans="1:1" ht="17.25" thickBot="1" x14ac:dyDescent="0.3">
      <c r="A44" s="14" t="s">
        <v>63</v>
      </c>
    </row>
    <row r="45" spans="1:1" ht="17.25" thickBot="1" x14ac:dyDescent="0.3">
      <c r="A45" s="14" t="s">
        <v>64</v>
      </c>
    </row>
    <row r="46" spans="1:1" ht="17.25" thickBot="1" x14ac:dyDescent="0.3">
      <c r="A46" s="14" t="s">
        <v>65</v>
      </c>
    </row>
    <row r="47" spans="1:1" ht="17.25" thickBot="1" x14ac:dyDescent="0.3">
      <c r="A47" s="14" t="s">
        <v>66</v>
      </c>
    </row>
    <row r="48" spans="1:1" ht="17.25" thickBot="1" x14ac:dyDescent="0.3">
      <c r="A48" s="14" t="s">
        <v>67</v>
      </c>
    </row>
    <row r="49" spans="1:1" ht="17.25" thickBot="1" x14ac:dyDescent="0.3">
      <c r="A49" s="14" t="s">
        <v>68</v>
      </c>
    </row>
    <row r="50" spans="1:1" ht="17.25" thickBot="1" x14ac:dyDescent="0.3">
      <c r="A50" s="14" t="s">
        <v>69</v>
      </c>
    </row>
    <row r="51" spans="1:1" ht="17.25" thickBot="1" x14ac:dyDescent="0.3">
      <c r="A51" s="14" t="s">
        <v>71</v>
      </c>
    </row>
    <row r="52" spans="1:1" ht="17.25" thickBot="1" x14ac:dyDescent="0.3">
      <c r="A52" s="14" t="s">
        <v>72</v>
      </c>
    </row>
    <row r="53" spans="1:1" ht="17.25" thickBot="1" x14ac:dyDescent="0.3">
      <c r="A53" s="14" t="s">
        <v>73</v>
      </c>
    </row>
    <row r="54" spans="1:1" ht="17.25" thickBot="1" x14ac:dyDescent="0.3">
      <c r="A54" s="14" t="s">
        <v>75</v>
      </c>
    </row>
    <row r="55" spans="1:1" ht="17.25" thickBot="1" x14ac:dyDescent="0.3">
      <c r="A55" s="14" t="s">
        <v>77</v>
      </c>
    </row>
    <row r="56" spans="1:1" ht="17.25" thickBot="1" x14ac:dyDescent="0.3">
      <c r="A56" s="14" t="s">
        <v>79</v>
      </c>
    </row>
    <row r="57" spans="1:1" ht="17.25" thickBot="1" x14ac:dyDescent="0.3">
      <c r="A57" s="14" t="s">
        <v>26</v>
      </c>
    </row>
    <row r="58" spans="1:1" ht="17.25" thickBot="1" x14ac:dyDescent="0.3">
      <c r="A58" s="14" t="s">
        <v>82</v>
      </c>
    </row>
    <row r="59" spans="1:1" ht="17.25" thickBot="1" x14ac:dyDescent="0.3">
      <c r="A59" s="14" t="s">
        <v>83</v>
      </c>
    </row>
    <row r="60" spans="1:1" ht="17.25" thickBot="1" x14ac:dyDescent="0.3">
      <c r="A60" s="14" t="s">
        <v>92</v>
      </c>
    </row>
    <row r="61" spans="1:1" ht="17.25" thickBot="1" x14ac:dyDescent="0.3">
      <c r="A61" s="14" t="s">
        <v>93</v>
      </c>
    </row>
    <row r="62" spans="1:1" ht="17.25" thickBot="1" x14ac:dyDescent="0.3">
      <c r="A62" s="14" t="s">
        <v>94</v>
      </c>
    </row>
    <row r="63" spans="1:1" ht="17.25" thickBot="1" x14ac:dyDescent="0.3">
      <c r="A63" s="14" t="s">
        <v>95</v>
      </c>
    </row>
    <row r="64" spans="1:1" ht="17.25" thickBot="1" x14ac:dyDescent="0.3">
      <c r="A64" s="14" t="s">
        <v>96</v>
      </c>
    </row>
    <row r="65" spans="1:1" ht="17.25" thickBot="1" x14ac:dyDescent="0.3">
      <c r="A65" s="14" t="s">
        <v>97</v>
      </c>
    </row>
    <row r="66" spans="1:1" ht="17.25" thickBot="1" x14ac:dyDescent="0.3">
      <c r="A66" s="14" t="s">
        <v>98</v>
      </c>
    </row>
    <row r="67" spans="1:1" ht="17.25" thickBot="1" x14ac:dyDescent="0.3">
      <c r="A67" s="14" t="s">
        <v>99</v>
      </c>
    </row>
    <row r="68" spans="1:1" ht="17.25" thickBot="1" x14ac:dyDescent="0.3">
      <c r="A68" s="14" t="s">
        <v>100</v>
      </c>
    </row>
    <row r="69" spans="1:1" ht="17.25" thickBot="1" x14ac:dyDescent="0.3">
      <c r="A69" s="14" t="s">
        <v>101</v>
      </c>
    </row>
    <row r="70" spans="1:1" ht="17.25" thickBot="1" x14ac:dyDescent="0.3">
      <c r="A70" s="14" t="s">
        <v>102</v>
      </c>
    </row>
    <row r="71" spans="1:1" ht="17.25" thickBot="1" x14ac:dyDescent="0.3">
      <c r="A71" s="14" t="s">
        <v>103</v>
      </c>
    </row>
    <row r="72" spans="1:1" ht="17.25" thickBot="1" x14ac:dyDescent="0.3">
      <c r="A72" s="14" t="s">
        <v>104</v>
      </c>
    </row>
    <row r="73" spans="1:1" ht="17.25" thickBot="1" x14ac:dyDescent="0.3">
      <c r="A73" s="14" t="s">
        <v>105</v>
      </c>
    </row>
    <row r="74" spans="1:1" ht="17.25" thickBot="1" x14ac:dyDescent="0.3">
      <c r="A74" s="14" t="s">
        <v>106</v>
      </c>
    </row>
    <row r="75" spans="1:1" ht="17.25" thickBot="1" x14ac:dyDescent="0.3">
      <c r="A75" s="14" t="s">
        <v>107</v>
      </c>
    </row>
    <row r="76" spans="1:1" ht="17.25" thickBot="1" x14ac:dyDescent="0.3">
      <c r="A76" s="14" t="s">
        <v>108</v>
      </c>
    </row>
    <row r="77" spans="1:1" ht="17.25" thickBot="1" x14ac:dyDescent="0.3">
      <c r="A77" s="14" t="s">
        <v>109</v>
      </c>
    </row>
    <row r="78" spans="1:1" ht="17.25" thickBot="1" x14ac:dyDescent="0.3">
      <c r="A78" s="14" t="s">
        <v>110</v>
      </c>
    </row>
    <row r="79" spans="1:1" ht="17.25" thickBot="1" x14ac:dyDescent="0.3">
      <c r="A79" s="14" t="s">
        <v>111</v>
      </c>
    </row>
    <row r="80" spans="1:1" ht="17.25" thickBot="1" x14ac:dyDescent="0.3">
      <c r="A80" s="14" t="s">
        <v>112</v>
      </c>
    </row>
    <row r="81" spans="1:1" ht="17.25" thickBot="1" x14ac:dyDescent="0.3">
      <c r="A81" s="14" t="s">
        <v>113</v>
      </c>
    </row>
    <row r="82" spans="1:1" ht="17.25" thickBot="1" x14ac:dyDescent="0.3">
      <c r="A82" s="14" t="s">
        <v>114</v>
      </c>
    </row>
    <row r="83" spans="1:1" ht="17.25" thickBot="1" x14ac:dyDescent="0.3">
      <c r="A83" s="14" t="s">
        <v>115</v>
      </c>
    </row>
    <row r="84" spans="1:1" ht="17.25" thickBot="1" x14ac:dyDescent="0.3">
      <c r="A84" s="14" t="s">
        <v>116</v>
      </c>
    </row>
    <row r="85" spans="1:1" ht="17.25" thickBot="1" x14ac:dyDescent="0.3">
      <c r="A85" s="14" t="s">
        <v>117</v>
      </c>
    </row>
    <row r="86" spans="1:1" ht="17.25" thickBot="1" x14ac:dyDescent="0.3">
      <c r="A86" s="14" t="s">
        <v>118</v>
      </c>
    </row>
    <row r="87" spans="1:1" ht="17.25" thickBot="1" x14ac:dyDescent="0.3">
      <c r="A87" s="14" t="s">
        <v>119</v>
      </c>
    </row>
    <row r="88" spans="1:1" ht="17.25" thickBot="1" x14ac:dyDescent="0.3">
      <c r="A88" s="14" t="s">
        <v>120</v>
      </c>
    </row>
    <row r="89" spans="1:1" ht="17.25" thickBot="1" x14ac:dyDescent="0.3">
      <c r="A89" s="14" t="s">
        <v>121</v>
      </c>
    </row>
    <row r="90" spans="1:1" ht="17.25" thickBot="1" x14ac:dyDescent="0.3">
      <c r="A90" s="14" t="s">
        <v>122</v>
      </c>
    </row>
    <row r="91" spans="1:1" ht="17.25" thickBot="1" x14ac:dyDescent="0.3">
      <c r="A91" s="14" t="s">
        <v>123</v>
      </c>
    </row>
    <row r="92" spans="1:1" ht="17.25" thickBot="1" x14ac:dyDescent="0.3">
      <c r="A92" s="14" t="s">
        <v>124</v>
      </c>
    </row>
    <row r="93" spans="1:1" ht="17.25" thickBot="1" x14ac:dyDescent="0.3">
      <c r="A93" s="15" t="s">
        <v>131</v>
      </c>
    </row>
    <row r="94" spans="1:1" ht="17.25" thickBot="1" x14ac:dyDescent="0.3">
      <c r="A94" s="15" t="s">
        <v>55</v>
      </c>
    </row>
    <row r="95" spans="1:1" ht="17.25" thickBot="1" x14ac:dyDescent="0.3">
      <c r="A95" s="14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11" t="s">
        <v>13</v>
      </c>
    </row>
    <row r="2" spans="1:1" x14ac:dyDescent="0.25">
      <c r="A2" s="21" t="s">
        <v>135</v>
      </c>
    </row>
    <row r="3" spans="1:1" x14ac:dyDescent="0.25">
      <c r="A3" s="21" t="s">
        <v>136</v>
      </c>
    </row>
    <row r="4" spans="1:1" x14ac:dyDescent="0.25">
      <c r="A4" s="21" t="s">
        <v>137</v>
      </c>
    </row>
    <row r="5" spans="1:1" x14ac:dyDescent="0.25">
      <c r="A5" s="21" t="s">
        <v>138</v>
      </c>
    </row>
    <row r="6" spans="1:1" x14ac:dyDescent="0.25">
      <c r="A6" s="21" t="s">
        <v>139</v>
      </c>
    </row>
    <row r="7" spans="1:1" x14ac:dyDescent="0.25">
      <c r="A7" s="21" t="s">
        <v>140</v>
      </c>
    </row>
    <row r="8" spans="1:1" x14ac:dyDescent="0.25">
      <c r="A8" s="21" t="s">
        <v>141</v>
      </c>
    </row>
    <row r="9" spans="1:1" x14ac:dyDescent="0.25">
      <c r="A9" s="21" t="s">
        <v>142</v>
      </c>
    </row>
    <row r="10" spans="1:1" x14ac:dyDescent="0.25">
      <c r="A10" s="21" t="s">
        <v>143</v>
      </c>
    </row>
    <row r="11" spans="1:1" x14ac:dyDescent="0.25">
      <c r="A11" s="22" t="s">
        <v>144</v>
      </c>
    </row>
    <row r="12" spans="1:1" x14ac:dyDescent="0.25">
      <c r="A12" s="21" t="s">
        <v>145</v>
      </c>
    </row>
    <row r="13" spans="1:1" x14ac:dyDescent="0.25">
      <c r="A13" s="21" t="s">
        <v>146</v>
      </c>
    </row>
    <row r="14" spans="1:1" x14ac:dyDescent="0.25">
      <c r="A14" s="21" t="s">
        <v>147</v>
      </c>
    </row>
    <row r="15" spans="1:1" x14ac:dyDescent="0.25">
      <c r="A15" s="21" t="s">
        <v>148</v>
      </c>
    </row>
    <row r="16" spans="1:1" x14ac:dyDescent="0.25">
      <c r="A16" s="21" t="s">
        <v>149</v>
      </c>
    </row>
    <row r="17" spans="1:1" x14ac:dyDescent="0.25">
      <c r="A17" s="21" t="s">
        <v>150</v>
      </c>
    </row>
    <row r="18" spans="1:1" x14ac:dyDescent="0.25">
      <c r="A18" s="21" t="s">
        <v>151</v>
      </c>
    </row>
    <row r="19" spans="1:1" x14ac:dyDescent="0.25">
      <c r="A19" s="21" t="s">
        <v>152</v>
      </c>
    </row>
    <row r="20" spans="1:1" x14ac:dyDescent="0.25">
      <c r="A20" s="21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patricia.garcia</cp:lastModifiedBy>
  <dcterms:created xsi:type="dcterms:W3CDTF">2022-09-07T19:25:26Z</dcterms:created>
  <dcterms:modified xsi:type="dcterms:W3CDTF">2023-03-17T17:52:22Z</dcterms:modified>
</cp:coreProperties>
</file>